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Detail per municipal service\Water management\Statement of financial performance\"/>
    </mc:Choice>
  </mc:AlternateContent>
  <xr:revisionPtr revIDLastSave="0" documentId="13_ncr:1_{38762419-5247-4831-8E4D-AF4BC1592328}" xr6:coauthVersionLast="47" xr6:coauthVersionMax="47" xr10:uidLastSave="{00000000-0000-0000-0000-000000000000}"/>
  <workbookProtection workbookAlgorithmName="SHA-512" workbookHashValue="ckgRL3z4z9dn804Mv4RdYszl0av0E4DgLCfJGCtFI8QsUxmqN9M1bhNzHIXx5XZouvIqJ3gYHeXICADbZRvcsA==" workbookSaltValue="HzcZy4pX/fxT33xDBAjWPA==" workbookSpinCount="100000" lockStructure="1"/>
  <bookViews>
    <workbookView xWindow="2868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'DC42'!$A$1:$AA$59</definedName>
    <definedName name="_xlnm.Print_Area" localSheetId="11">'DC48'!$A$1:$AA$59</definedName>
    <definedName name="_xlnm.Print_Area" localSheetId="1">EKU!$A$1:$AA$59</definedName>
    <definedName name="_xlnm.Print_Area" localSheetId="4">'GT421'!$A$1:$AA$59</definedName>
    <definedName name="_xlnm.Print_Area" localSheetId="5">'GT422'!$A$1:$AA$59</definedName>
    <definedName name="_xlnm.Print_Area" localSheetId="6">'GT423'!$A$1:$AA$59</definedName>
    <definedName name="_xlnm.Print_Area" localSheetId="8">'GT481'!$A$1:$AA$59</definedName>
    <definedName name="_xlnm.Print_Area" localSheetId="9">'GT484'!$A$1:$AA$59</definedName>
    <definedName name="_xlnm.Print_Area" localSheetId="10">'GT485'!$A$1:$AA$59</definedName>
    <definedName name="_xlnm.Print_Area" localSheetId="2">JHB!$A$1:$AA$59</definedName>
    <definedName name="_xlnm.Print_Area" localSheetId="0">Summary!$A$1:$AA$59</definedName>
    <definedName name="_xlnm.Print_Area" localSheetId="3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3" i="2" l="1"/>
  <c r="N56" i="2" s="1"/>
  <c r="N59" i="2" s="1"/>
  <c r="AA47" i="2"/>
  <c r="Y47" i="2"/>
  <c r="X47" i="2"/>
  <c r="X48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H48" i="2" s="1"/>
  <c r="H51" i="2" s="1"/>
  <c r="H53" i="2" s="1"/>
  <c r="H56" i="2" s="1"/>
  <c r="H59" i="2" s="1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Z32" i="2" s="1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W48" i="3"/>
  <c r="W51" i="3" s="1"/>
  <c r="W53" i="3" s="1"/>
  <c r="W56" i="3" s="1"/>
  <c r="W59" i="3" s="1"/>
  <c r="O48" i="3"/>
  <c r="O51" i="3" s="1"/>
  <c r="O53" i="3" s="1"/>
  <c r="O56" i="3" s="1"/>
  <c r="O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X32" i="3"/>
  <c r="Z32" i="3" s="1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R32" i="3"/>
  <c r="Q32" i="3"/>
  <c r="P32" i="3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J32" i="3"/>
  <c r="I32" i="3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V48" i="4"/>
  <c r="V51" i="4" s="1"/>
  <c r="V53" i="4" s="1"/>
  <c r="V56" i="4" s="1"/>
  <c r="V59" i="4" s="1"/>
  <c r="N48" i="4"/>
  <c r="N51" i="4" s="1"/>
  <c r="N53" i="4" s="1"/>
  <c r="N56" i="4" s="1"/>
  <c r="N59" i="4" s="1"/>
  <c r="AA47" i="4"/>
  <c r="Y47" i="4"/>
  <c r="X47" i="4"/>
  <c r="Z47" i="4" s="1"/>
  <c r="W47" i="4"/>
  <c r="W48" i="4" s="1"/>
  <c r="W51" i="4" s="1"/>
  <c r="W53" i="4" s="1"/>
  <c r="W56" i="4" s="1"/>
  <c r="W59" i="4" s="1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L53" i="5"/>
  <c r="L56" i="5" s="1"/>
  <c r="L59" i="5" s="1"/>
  <c r="V48" i="5"/>
  <c r="V51" i="5" s="1"/>
  <c r="V53" i="5" s="1"/>
  <c r="V56" i="5" s="1"/>
  <c r="V59" i="5" s="1"/>
  <c r="H48" i="5"/>
  <c r="H51" i="5" s="1"/>
  <c r="H53" i="5" s="1"/>
  <c r="H56" i="5" s="1"/>
  <c r="H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X32" i="5"/>
  <c r="X48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W56" i="6"/>
  <c r="W59" i="6" s="1"/>
  <c r="C53" i="6"/>
  <c r="C56" i="6" s="1"/>
  <c r="C59" i="6" s="1"/>
  <c r="S51" i="6"/>
  <c r="S53" i="6" s="1"/>
  <c r="S56" i="6" s="1"/>
  <c r="S59" i="6" s="1"/>
  <c r="R51" i="6"/>
  <c r="R53" i="6" s="1"/>
  <c r="R56" i="6" s="1"/>
  <c r="R59" i="6" s="1"/>
  <c r="H48" i="6"/>
  <c r="H51" i="6" s="1"/>
  <c r="H53" i="6" s="1"/>
  <c r="H56" i="6" s="1"/>
  <c r="H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Z32" i="6" s="1"/>
  <c r="X32" i="6"/>
  <c r="W32" i="6"/>
  <c r="W48" i="6" s="1"/>
  <c r="W51" i="6" s="1"/>
  <c r="W53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R32" i="6"/>
  <c r="R48" i="6" s="1"/>
  <c r="Q32" i="6"/>
  <c r="Q48" i="6" s="1"/>
  <c r="Q51" i="6" s="1"/>
  <c r="Q53" i="6" s="1"/>
  <c r="Q56" i="6" s="1"/>
  <c r="Q59" i="6" s="1"/>
  <c r="P32" i="6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G32" i="6"/>
  <c r="G48" i="6" s="1"/>
  <c r="G51" i="6" s="1"/>
  <c r="G53" i="6" s="1"/>
  <c r="G56" i="6" s="1"/>
  <c r="G59" i="6" s="1"/>
  <c r="F32" i="6"/>
  <c r="E32" i="6"/>
  <c r="D32" i="6"/>
  <c r="D48" i="6" s="1"/>
  <c r="D51" i="6" s="1"/>
  <c r="D53" i="6" s="1"/>
  <c r="D56" i="6" s="1"/>
  <c r="D59" i="6" s="1"/>
  <c r="C32" i="6"/>
  <c r="C48" i="6" s="1"/>
  <c r="C51" i="6" s="1"/>
  <c r="D56" i="7"/>
  <c r="D59" i="7" s="1"/>
  <c r="G48" i="7"/>
  <c r="G51" i="7" s="1"/>
  <c r="G53" i="7" s="1"/>
  <c r="G56" i="7" s="1"/>
  <c r="G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O48" i="7" s="1"/>
  <c r="O51" i="7" s="1"/>
  <c r="O53" i="7" s="1"/>
  <c r="O56" i="7" s="1"/>
  <c r="O59" i="7" s="1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Z32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C32" i="7"/>
  <c r="C48" i="7" s="1"/>
  <c r="C51" i="7" s="1"/>
  <c r="C53" i="7" s="1"/>
  <c r="C56" i="7" s="1"/>
  <c r="C59" i="7" s="1"/>
  <c r="H59" i="8"/>
  <c r="J56" i="8"/>
  <c r="J59" i="8" s="1"/>
  <c r="T48" i="8"/>
  <c r="T51" i="8" s="1"/>
  <c r="T53" i="8" s="1"/>
  <c r="T56" i="8" s="1"/>
  <c r="T59" i="8" s="1"/>
  <c r="G48" i="8"/>
  <c r="G51" i="8" s="1"/>
  <c r="G53" i="8" s="1"/>
  <c r="G56" i="8" s="1"/>
  <c r="G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Q53" i="9"/>
  <c r="Q56" i="9" s="1"/>
  <c r="Q59" i="9" s="1"/>
  <c r="I53" i="9"/>
  <c r="I56" i="9" s="1"/>
  <c r="I59" i="9" s="1"/>
  <c r="O48" i="9"/>
  <c r="O51" i="9" s="1"/>
  <c r="O53" i="9" s="1"/>
  <c r="O56" i="9" s="1"/>
  <c r="O59" i="9" s="1"/>
  <c r="M48" i="9"/>
  <c r="M51" i="9" s="1"/>
  <c r="M53" i="9" s="1"/>
  <c r="M56" i="9" s="1"/>
  <c r="M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Z32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Q32" i="9"/>
  <c r="Q48" i="9" s="1"/>
  <c r="Q51" i="9" s="1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L32" i="9"/>
  <c r="K32" i="9"/>
  <c r="K48" i="9" s="1"/>
  <c r="K51" i="9" s="1"/>
  <c r="K53" i="9" s="1"/>
  <c r="K56" i="9" s="1"/>
  <c r="K59" i="9" s="1"/>
  <c r="J32" i="9"/>
  <c r="I32" i="9"/>
  <c r="I48" i="9" s="1"/>
  <c r="I51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O51" i="10"/>
  <c r="O53" i="10" s="1"/>
  <c r="O56" i="10" s="1"/>
  <c r="O59" i="10" s="1"/>
  <c r="O48" i="10"/>
  <c r="I48" i="10"/>
  <c r="I51" i="10" s="1"/>
  <c r="I53" i="10" s="1"/>
  <c r="I56" i="10" s="1"/>
  <c r="I59" i="10" s="1"/>
  <c r="AA47" i="10"/>
  <c r="Y47" i="10"/>
  <c r="Z47" i="10" s="1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Z32" i="10"/>
  <c r="Y32" i="10"/>
  <c r="X32" i="10"/>
  <c r="X48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Q32" i="10"/>
  <c r="P32" i="10"/>
  <c r="O32" i="10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I32" i="10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F48" i="11"/>
  <c r="F51" i="11" s="1"/>
  <c r="F53" i="11" s="1"/>
  <c r="F56" i="11" s="1"/>
  <c r="F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Z32" i="11" s="1"/>
  <c r="W32" i="1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D32" i="11"/>
  <c r="D48" i="11" s="1"/>
  <c r="D51" i="11" s="1"/>
  <c r="D53" i="11" s="1"/>
  <c r="D56" i="11" s="1"/>
  <c r="D59" i="11" s="1"/>
  <c r="C32" i="11"/>
  <c r="AA47" i="12"/>
  <c r="Y47" i="12"/>
  <c r="X47" i="12"/>
  <c r="Z47" i="12" s="1"/>
  <c r="W47" i="12"/>
  <c r="V47" i="12"/>
  <c r="U47" i="12"/>
  <c r="T47" i="12"/>
  <c r="S47" i="12"/>
  <c r="R47" i="12"/>
  <c r="Q47" i="12"/>
  <c r="Q48" i="12" s="1"/>
  <c r="Q51" i="12" s="1"/>
  <c r="Q53" i="12" s="1"/>
  <c r="Q56" i="12" s="1"/>
  <c r="Q59" i="12" s="1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Z32" i="12"/>
  <c r="Y32" i="12"/>
  <c r="X32" i="12"/>
  <c r="X48" i="12" s="1"/>
  <c r="W32" i="12"/>
  <c r="W48" i="12" s="1"/>
  <c r="W51" i="12" s="1"/>
  <c r="W53" i="12" s="1"/>
  <c r="W56" i="12" s="1"/>
  <c r="W59" i="12" s="1"/>
  <c r="V32" i="12"/>
  <c r="U32" i="12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D32" i="12"/>
  <c r="D48" i="12" s="1"/>
  <c r="D51" i="12" s="1"/>
  <c r="D53" i="12" s="1"/>
  <c r="D56" i="12" s="1"/>
  <c r="D59" i="12" s="1"/>
  <c r="C32" i="12"/>
  <c r="AA56" i="1"/>
  <c r="AA59" i="1" s="1"/>
  <c r="AA48" i="1"/>
  <c r="AA51" i="1" s="1"/>
  <c r="AA53" i="1" s="1"/>
  <c r="T48" i="1"/>
  <c r="T51" i="1" s="1"/>
  <c r="T53" i="1" s="1"/>
  <c r="T56" i="1" s="1"/>
  <c r="T59" i="1" s="1"/>
  <c r="K48" i="1"/>
  <c r="K51" i="1" s="1"/>
  <c r="K53" i="1" s="1"/>
  <c r="K56" i="1" s="1"/>
  <c r="K59" i="1" s="1"/>
  <c r="H48" i="1"/>
  <c r="H51" i="1" s="1"/>
  <c r="H53" i="1" s="1"/>
  <c r="H56" i="1" s="1"/>
  <c r="H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X48" i="1" s="1"/>
  <c r="W32" i="1"/>
  <c r="V32" i="1"/>
  <c r="U32" i="1"/>
  <c r="T32" i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N32" i="1"/>
  <c r="M32" i="1"/>
  <c r="L32" i="1"/>
  <c r="K32" i="1"/>
  <c r="J32" i="1"/>
  <c r="J48" i="1" s="1"/>
  <c r="J51" i="1" s="1"/>
  <c r="J53" i="1" s="1"/>
  <c r="J56" i="1" s="1"/>
  <c r="J59" i="1" s="1"/>
  <c r="I32" i="1"/>
  <c r="H32" i="1"/>
  <c r="G32" i="1"/>
  <c r="F32" i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AA48" i="10" l="1"/>
  <c r="AA51" i="10" s="1"/>
  <c r="AA53" i="10" s="1"/>
  <c r="AA56" i="10" s="1"/>
  <c r="AA59" i="10" s="1"/>
  <c r="T48" i="9"/>
  <c r="T51" i="9" s="1"/>
  <c r="T53" i="9" s="1"/>
  <c r="T56" i="9" s="1"/>
  <c r="T59" i="9" s="1"/>
  <c r="F48" i="6"/>
  <c r="F51" i="6" s="1"/>
  <c r="F53" i="6" s="1"/>
  <c r="F56" i="6" s="1"/>
  <c r="F59" i="6" s="1"/>
  <c r="Z32" i="1"/>
  <c r="I48" i="1"/>
  <c r="I51" i="1" s="1"/>
  <c r="I53" i="1" s="1"/>
  <c r="I56" i="1" s="1"/>
  <c r="I59" i="1" s="1"/>
  <c r="Q48" i="1"/>
  <c r="Q51" i="1" s="1"/>
  <c r="Q53" i="1" s="1"/>
  <c r="Q56" i="1" s="1"/>
  <c r="Q59" i="1" s="1"/>
  <c r="Z47" i="1"/>
  <c r="E48" i="12"/>
  <c r="E51" i="12" s="1"/>
  <c r="E53" i="12" s="1"/>
  <c r="E56" i="12" s="1"/>
  <c r="E59" i="12" s="1"/>
  <c r="U48" i="12"/>
  <c r="U51" i="12" s="1"/>
  <c r="U53" i="12" s="1"/>
  <c r="U56" i="12" s="1"/>
  <c r="U59" i="12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X48" i="11"/>
  <c r="P48" i="6"/>
  <c r="P51" i="6" s="1"/>
  <c r="P53" i="6" s="1"/>
  <c r="P56" i="6" s="1"/>
  <c r="P59" i="6" s="1"/>
  <c r="Z47" i="6"/>
  <c r="Q48" i="5"/>
  <c r="Q51" i="5" s="1"/>
  <c r="Q53" i="5" s="1"/>
  <c r="Q56" i="5" s="1"/>
  <c r="Q59" i="5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R48" i="9"/>
  <c r="R51" i="9" s="1"/>
  <c r="R53" i="9" s="1"/>
  <c r="R56" i="9" s="1"/>
  <c r="R59" i="9" s="1"/>
  <c r="D48" i="9"/>
  <c r="D51" i="9" s="1"/>
  <c r="D53" i="9" s="1"/>
  <c r="D56" i="9" s="1"/>
  <c r="D59" i="9" s="1"/>
  <c r="L48" i="9"/>
  <c r="L51" i="9" s="1"/>
  <c r="L53" i="9" s="1"/>
  <c r="L56" i="9" s="1"/>
  <c r="L59" i="9" s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J48" i="4"/>
  <c r="J51" i="4" s="1"/>
  <c r="J53" i="4" s="1"/>
  <c r="J56" i="4" s="1"/>
  <c r="J59" i="4" s="1"/>
  <c r="R48" i="4"/>
  <c r="R51" i="4" s="1"/>
  <c r="R53" i="4" s="1"/>
  <c r="R56" i="4" s="1"/>
  <c r="R59" i="4" s="1"/>
  <c r="H48" i="7"/>
  <c r="H51" i="7" s="1"/>
  <c r="H53" i="7" s="1"/>
  <c r="H56" i="7" s="1"/>
  <c r="H59" i="7" s="1"/>
  <c r="H48" i="10"/>
  <c r="H51" i="10" s="1"/>
  <c r="H53" i="10" s="1"/>
  <c r="H56" i="10" s="1"/>
  <c r="H59" i="10" s="1"/>
  <c r="P48" i="10"/>
  <c r="P51" i="10" s="1"/>
  <c r="P53" i="10" s="1"/>
  <c r="P56" i="10" s="1"/>
  <c r="P59" i="10" s="1"/>
  <c r="X48" i="9"/>
  <c r="Z48" i="9" s="1"/>
  <c r="H48" i="3"/>
  <c r="H51" i="3" s="1"/>
  <c r="H53" i="3" s="1"/>
  <c r="H56" i="3" s="1"/>
  <c r="H59" i="3" s="1"/>
  <c r="P48" i="3"/>
  <c r="P51" i="3" s="1"/>
  <c r="P53" i="3" s="1"/>
  <c r="P56" i="3" s="1"/>
  <c r="P59" i="3" s="1"/>
  <c r="M48" i="8"/>
  <c r="M51" i="8" s="1"/>
  <c r="M53" i="8" s="1"/>
  <c r="M56" i="8" s="1"/>
  <c r="M59" i="8" s="1"/>
  <c r="M48" i="1"/>
  <c r="M51" i="1" s="1"/>
  <c r="M53" i="1" s="1"/>
  <c r="M56" i="1" s="1"/>
  <c r="M59" i="1" s="1"/>
  <c r="U48" i="1"/>
  <c r="U51" i="1" s="1"/>
  <c r="U53" i="1" s="1"/>
  <c r="U56" i="1" s="1"/>
  <c r="U59" i="1" s="1"/>
  <c r="D48" i="1"/>
  <c r="D51" i="1" s="1"/>
  <c r="D53" i="1" s="1"/>
  <c r="D56" i="1" s="1"/>
  <c r="D59" i="1" s="1"/>
  <c r="L48" i="1"/>
  <c r="L51" i="1" s="1"/>
  <c r="L53" i="1" s="1"/>
  <c r="L56" i="1" s="1"/>
  <c r="L59" i="1" s="1"/>
  <c r="I48" i="12"/>
  <c r="I51" i="12" s="1"/>
  <c r="I53" i="12" s="1"/>
  <c r="I56" i="12" s="1"/>
  <c r="I59" i="12" s="1"/>
  <c r="Y48" i="12"/>
  <c r="Y51" i="12" s="1"/>
  <c r="Y53" i="12" s="1"/>
  <c r="Y56" i="12" s="1"/>
  <c r="Y59" i="12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Q48" i="10"/>
  <c r="Q51" i="10" s="1"/>
  <c r="Q53" i="10" s="1"/>
  <c r="Q56" i="10" s="1"/>
  <c r="Q59" i="10" s="1"/>
  <c r="J48" i="3"/>
  <c r="J51" i="3" s="1"/>
  <c r="J53" i="3" s="1"/>
  <c r="J56" i="3" s="1"/>
  <c r="J59" i="3" s="1"/>
  <c r="R48" i="3"/>
  <c r="R51" i="3" s="1"/>
  <c r="R53" i="3" s="1"/>
  <c r="R56" i="3" s="1"/>
  <c r="R59" i="3" s="1"/>
  <c r="AA48" i="3"/>
  <c r="AA51" i="3" s="1"/>
  <c r="AA53" i="3" s="1"/>
  <c r="AA56" i="3" s="1"/>
  <c r="AA59" i="3" s="1"/>
  <c r="G48" i="1"/>
  <c r="G51" i="1" s="1"/>
  <c r="G53" i="1" s="1"/>
  <c r="G56" i="1" s="1"/>
  <c r="G59" i="1" s="1"/>
  <c r="O48" i="1"/>
  <c r="O51" i="1" s="1"/>
  <c r="O53" i="1" s="1"/>
  <c r="O56" i="1" s="1"/>
  <c r="O59" i="1" s="1"/>
  <c r="W48" i="1"/>
  <c r="W51" i="1" s="1"/>
  <c r="W53" i="1" s="1"/>
  <c r="W56" i="1" s="1"/>
  <c r="W59" i="1" s="1"/>
  <c r="F48" i="1"/>
  <c r="F51" i="1" s="1"/>
  <c r="F53" i="1" s="1"/>
  <c r="F56" i="1" s="1"/>
  <c r="F59" i="1" s="1"/>
  <c r="N48" i="1"/>
  <c r="N51" i="1" s="1"/>
  <c r="N53" i="1" s="1"/>
  <c r="N56" i="1" s="1"/>
  <c r="N59" i="1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AA48" i="12"/>
  <c r="AA51" i="12" s="1"/>
  <c r="AA53" i="12" s="1"/>
  <c r="AA56" i="12" s="1"/>
  <c r="AA59" i="12" s="1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U48" i="11"/>
  <c r="U51" i="11" s="1"/>
  <c r="U53" i="11" s="1"/>
  <c r="U56" i="11" s="1"/>
  <c r="U59" i="11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E48" i="6"/>
  <c r="E51" i="6" s="1"/>
  <c r="E53" i="6" s="1"/>
  <c r="E56" i="6" s="1"/>
  <c r="E59" i="6" s="1"/>
  <c r="M48" i="6"/>
  <c r="M51" i="6" s="1"/>
  <c r="M53" i="6" s="1"/>
  <c r="M56" i="6" s="1"/>
  <c r="M59" i="6" s="1"/>
  <c r="Y48" i="6"/>
  <c r="Y51" i="6" s="1"/>
  <c r="Y53" i="6" s="1"/>
  <c r="Y56" i="6" s="1"/>
  <c r="Y59" i="6" s="1"/>
  <c r="N48" i="5"/>
  <c r="N51" i="5" s="1"/>
  <c r="N53" i="5" s="1"/>
  <c r="N56" i="5" s="1"/>
  <c r="N59" i="5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I48" i="2"/>
  <c r="I51" i="2" s="1"/>
  <c r="I53" i="2" s="1"/>
  <c r="I56" i="2" s="1"/>
  <c r="I59" i="2" s="1"/>
  <c r="Q48" i="2"/>
  <c r="Q51" i="2" s="1"/>
  <c r="Q53" i="2" s="1"/>
  <c r="Q56" i="2" s="1"/>
  <c r="Q59" i="2" s="1"/>
  <c r="X51" i="10"/>
  <c r="Z48" i="1"/>
  <c r="X51" i="1"/>
  <c r="Z48" i="11"/>
  <c r="X51" i="11"/>
  <c r="V48" i="1"/>
  <c r="V51" i="1" s="1"/>
  <c r="V53" i="1" s="1"/>
  <c r="V56" i="1" s="1"/>
  <c r="V59" i="1" s="1"/>
  <c r="Y48" i="10"/>
  <c r="Y51" i="10" s="1"/>
  <c r="Y53" i="10" s="1"/>
  <c r="Y56" i="10" s="1"/>
  <c r="Y59" i="10" s="1"/>
  <c r="Z48" i="12"/>
  <c r="X51" i="12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Z48" i="5"/>
  <c r="X51" i="5"/>
  <c r="X48" i="7"/>
  <c r="Z32" i="5"/>
  <c r="Y48" i="5"/>
  <c r="Y51" i="5" s="1"/>
  <c r="Y53" i="5" s="1"/>
  <c r="Y56" i="5" s="1"/>
  <c r="Y59" i="5" s="1"/>
  <c r="Z47" i="5"/>
  <c r="J48" i="9"/>
  <c r="J51" i="9" s="1"/>
  <c r="J53" i="9" s="1"/>
  <c r="J56" i="9" s="1"/>
  <c r="J59" i="9" s="1"/>
  <c r="X48" i="8"/>
  <c r="Z32" i="8"/>
  <c r="I48" i="7"/>
  <c r="I51" i="7" s="1"/>
  <c r="I53" i="7" s="1"/>
  <c r="I56" i="7" s="1"/>
  <c r="I59" i="7" s="1"/>
  <c r="Q48" i="7"/>
  <c r="Q51" i="7" s="1"/>
  <c r="Q53" i="7" s="1"/>
  <c r="Q56" i="7" s="1"/>
  <c r="Q59" i="7" s="1"/>
  <c r="Y48" i="7"/>
  <c r="Y51" i="7" s="1"/>
  <c r="Y53" i="7" s="1"/>
  <c r="Y56" i="7" s="1"/>
  <c r="Y59" i="7" s="1"/>
  <c r="X48" i="6"/>
  <c r="J48" i="2"/>
  <c r="J51" i="2" s="1"/>
  <c r="J53" i="2" s="1"/>
  <c r="J56" i="2" s="1"/>
  <c r="J59" i="2" s="1"/>
  <c r="R48" i="2"/>
  <c r="R51" i="2" s="1"/>
  <c r="R53" i="2" s="1"/>
  <c r="R56" i="2" s="1"/>
  <c r="R59" i="2" s="1"/>
  <c r="Y48" i="2"/>
  <c r="Y51" i="2" s="1"/>
  <c r="Y53" i="2" s="1"/>
  <c r="Y56" i="2" s="1"/>
  <c r="Y59" i="2" s="1"/>
  <c r="Z47" i="2"/>
  <c r="S48" i="5"/>
  <c r="S51" i="5" s="1"/>
  <c r="S53" i="5" s="1"/>
  <c r="S56" i="5" s="1"/>
  <c r="S59" i="5" s="1"/>
  <c r="AA48" i="5"/>
  <c r="AA51" i="5" s="1"/>
  <c r="AA53" i="5" s="1"/>
  <c r="AA56" i="5" s="1"/>
  <c r="AA59" i="5" s="1"/>
  <c r="X51" i="2"/>
  <c r="X48" i="4"/>
  <c r="Z32" i="4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Z47" i="3"/>
  <c r="X48" i="3"/>
  <c r="X51" i="9" l="1"/>
  <c r="Z51" i="11"/>
  <c r="X53" i="11"/>
  <c r="Z48" i="4"/>
  <c r="X51" i="4"/>
  <c r="Z51" i="2"/>
  <c r="X53" i="2"/>
  <c r="X53" i="1"/>
  <c r="Z51" i="1"/>
  <c r="Z48" i="3"/>
  <c r="X51" i="3"/>
  <c r="Z48" i="7"/>
  <c r="X51" i="7"/>
  <c r="X53" i="9"/>
  <c r="Z51" i="9"/>
  <c r="Z48" i="10"/>
  <c r="Z48" i="8"/>
  <c r="X51" i="8"/>
  <c r="X51" i="6"/>
  <c r="Z48" i="6"/>
  <c r="Z51" i="12"/>
  <c r="X53" i="12"/>
  <c r="Z48" i="2"/>
  <c r="Z51" i="5"/>
  <c r="X53" i="5"/>
  <c r="X53" i="10"/>
  <c r="Z51" i="10"/>
  <c r="Z53" i="5" l="1"/>
  <c r="X56" i="5"/>
  <c r="X56" i="1"/>
  <c r="Z53" i="1"/>
  <c r="Z53" i="2"/>
  <c r="X56" i="2"/>
  <c r="Z53" i="9"/>
  <c r="X56" i="9"/>
  <c r="Z51" i="3"/>
  <c r="X53" i="3"/>
  <c r="Z53" i="12"/>
  <c r="X56" i="12"/>
  <c r="Z51" i="7"/>
  <c r="X53" i="7"/>
  <c r="Z51" i="4"/>
  <c r="X53" i="4"/>
  <c r="X53" i="6"/>
  <c r="Z51" i="6"/>
  <c r="Z53" i="11"/>
  <c r="X56" i="11"/>
  <c r="X56" i="10"/>
  <c r="Z53" i="10"/>
  <c r="Z51" i="8"/>
  <c r="X53" i="8"/>
  <c r="X56" i="8" l="1"/>
  <c r="Z53" i="8"/>
  <c r="X59" i="5"/>
  <c r="Z59" i="5" s="1"/>
  <c r="Z56" i="5"/>
  <c r="Z53" i="4"/>
  <c r="X56" i="4"/>
  <c r="X59" i="9"/>
  <c r="Z59" i="9" s="1"/>
  <c r="Z56" i="9"/>
  <c r="Z53" i="7"/>
  <c r="X56" i="7"/>
  <c r="Z56" i="2"/>
  <c r="X59" i="2"/>
  <c r="Z59" i="2" s="1"/>
  <c r="Z56" i="10"/>
  <c r="X59" i="10"/>
  <c r="Z59" i="10" s="1"/>
  <c r="Z56" i="11"/>
  <c r="X59" i="11"/>
  <c r="Z59" i="11" s="1"/>
  <c r="X59" i="12"/>
  <c r="Z59" i="12" s="1"/>
  <c r="Z56" i="12"/>
  <c r="Z56" i="1"/>
  <c r="X59" i="1"/>
  <c r="Z59" i="1" s="1"/>
  <c r="Z53" i="3"/>
  <c r="X56" i="3"/>
  <c r="Z53" i="6"/>
  <c r="X56" i="6"/>
  <c r="Z56" i="6" l="1"/>
  <c r="X59" i="6"/>
  <c r="Z59" i="6" s="1"/>
  <c r="Z56" i="3"/>
  <c r="X59" i="3"/>
  <c r="Z59" i="3" s="1"/>
  <c r="Z56" i="4"/>
  <c r="X59" i="4"/>
  <c r="Z59" i="4" s="1"/>
  <c r="Z56" i="7"/>
  <c r="X59" i="7"/>
  <c r="Z59" i="7" s="1"/>
  <c r="X59" i="8"/>
  <c r="Z59" i="8" s="1"/>
  <c r="Z56" i="8"/>
</calcChain>
</file>

<file path=xl/sharedStrings.xml><?xml version="1.0" encoding="utf-8"?>
<sst xmlns="http://schemas.openxmlformats.org/spreadsheetml/2006/main" count="1740" uniqueCount="97">
  <si>
    <t>Gauteng: City of Ekurhuleni (EKU) - Table C4 Quarterly Budgeted Financial Performance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</si>
  <si>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</si>
  <si>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</si>
  <si>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</si>
  <si>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</si>
  <si>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</si>
  <si>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</si>
  <si>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</si>
  <si>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</si>
  <si>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</si>
  <si>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</si>
  <si>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</si>
  <si>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</si>
  <si>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</si>
  <si>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</si>
  <si>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</si>
  <si>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</si>
  <si>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</si>
  <si>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</si>
  <si>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</si>
  <si>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</si>
  <si>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</si>
  <si>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</si>
  <si>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</si>
  <si>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</si>
  <si>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</si>
  <si>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</si>
  <si>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</si>
  <si>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</si>
  <si>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</si>
  <si>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</si>
  <si>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</si>
  <si>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</si>
  <si>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</si>
  <si>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</si>
  <si>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</si>
  <si>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</si>
  <si>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</si>
  <si>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</si>
  <si>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</si>
  <si>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</si>
  <si>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</si>
  <si>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</si>
  <si>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</si>
  <si>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</si>
  <si>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</si>
  <si>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</si>
  <si>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</si>
  <si>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</si>
  <si>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</si>
  <si>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</si>
  <si>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</si>
  <si>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</si>
  <si>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</si>
  <si>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</si>
  <si>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</si>
  <si>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</si>
  <si>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</si>
  <si>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</si>
  <si>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</si>
  <si>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</si>
  <si>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</si>
  <si>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</si>
  <si>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</si>
  <si>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</si>
  <si>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</si>
  <si>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</si>
  <si>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</si>
  <si>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</si>
  <si>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</si>
  <si>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</si>
  <si>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</si>
  <si>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</si>
  <si>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</si>
  <si>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</si>
  <si>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</si>
  <si>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</si>
  <si>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</si>
  <si>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</si>
  <si>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</si>
  <si>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</si>
  <si>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</si>
  <si>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</si>
  <si>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</si>
  <si>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</si>
  <si>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Water management                                   ) for 1st Quarter ended 30 September 2024 (Figures Finalised as at 2024/10/25)</t>
  </si>
  <si>
    <t>Gauteng: City of Tshwane (TSH) - Table C4 Quarterly Budgeted Financial Performance ( Water management                                   ) for 1st Quarter ended 30 September 2024 (Figures Finalised as at 2024/10/25)</t>
  </si>
  <si>
    <t>Gauteng: Emfuleni (GT421) - Table C4 Quarterly Budgeted Financial Performance ( Water management                                   ) for 1st Quarter ended 30 September 2024 (Figures Finalised as at 2024/10/25)</t>
  </si>
  <si>
    <t>Gauteng: Midvaal (GT422) - Table C4 Quarterly Budgeted Financial Performance ( Water management                                   ) for 1st Quarter ended 30 September 2024 (Figures Finalised as at 2024/10/25)</t>
  </si>
  <si>
    <t>Gauteng: Lesedi (GT423) - Table C4 Quarterly Budgeted Financial Performance ( Water management                                   ) for 1st Quarter ended 30 September 2024 (Figures Finalised as at 2024/10/25)</t>
  </si>
  <si>
    <t>Gauteng: Sedibeng (DC42) - Table C4 Quarterly Budgeted Financial Performance ( Water management                                   ) for 1st Quarter ended 30 September 2024 (Figures Finalised as at 2024/10/25)</t>
  </si>
  <si>
    <t>Gauteng: Mogale City (GT481) - Table C4 Quarterly Budgeted Financial Performance ( Water management                                   ) for 1st Quarter ended 30 September 2024 (Figures Finalised as at 2024/10/25)</t>
  </si>
  <si>
    <t>Gauteng: Merafong City (GT484) - Table C4 Quarterly Budgeted Financial Performance ( Water management                                   ) for 1st Quarter ended 30 September 2024 (Figures Finalised as at 2024/10/25)</t>
  </si>
  <si>
    <t>Gauteng: Rand West City (GT485) - Table C4 Quarterly Budgeted Financial Performance ( Water management                                   ) for 1st Quarter ended 30 September 2024 (Figures Finalised as at 2024/10/25)</t>
  </si>
  <si>
    <t>Gauteng: West Rand (DC48) - Table C4 Quarterly Budgeted Financial Performance ( Water management                                   ) for 1st Quarter ended 30 September 2024 (Figures Finalised as at 2024/10/25)</t>
  </si>
  <si>
    <t>Summary - Table C4 Quarterly Budgeted Financial Performance ( Water management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</si>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</sst>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7295842</v>
      </c>
      <c r="D6" s="20"/>
      <c r="E6" s="21">
        <v>-1082815</v>
      </c>
      <c r="F6" s="22">
        <v>-1082815</v>
      </c>
      <c r="G6" s="22">
        <v>39143</v>
      </c>
      <c r="H6" s="22">
        <v>81733</v>
      </c>
      <c r="I6" s="22">
        <v>50002</v>
      </c>
      <c r="J6" s="22">
        <v>170878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170878</v>
      </c>
      <c r="X6" s="22">
        <v>-270705</v>
      </c>
      <c r="Y6" s="22">
        <v>441583</v>
      </c>
      <c r="Z6" s="23">
        <v>-163.12332612992003</v>
      </c>
      <c r="AA6" s="20">
        <v>-1082815</v>
      </c>
    </row>
    <row r="7" spans="1:27" ht="13.5" x14ac:dyDescent="0.25">
      <c r="A7" s="19" t="s">
        <v>35</v>
      </c>
      <c r="B7" s="15" t="s">
        <v>32</v>
      </c>
      <c r="C7" s="20">
        <v>16167192076</v>
      </c>
      <c r="D7" s="20"/>
      <c r="E7" s="21">
        <v>27017177338</v>
      </c>
      <c r="F7" s="22">
        <v>27017177338</v>
      </c>
      <c r="G7" s="22">
        <v>2153529520</v>
      </c>
      <c r="H7" s="22">
        <v>2027113978</v>
      </c>
      <c r="I7" s="22">
        <v>2124526242</v>
      </c>
      <c r="J7" s="22">
        <v>6305169740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6305169740</v>
      </c>
      <c r="X7" s="22">
        <v>6747877525</v>
      </c>
      <c r="Y7" s="22">
        <v>-442707785</v>
      </c>
      <c r="Z7" s="23">
        <v>-6.5606968022141148</v>
      </c>
      <c r="AA7" s="20">
        <v>27017177338</v>
      </c>
    </row>
    <row r="8" spans="1:27" ht="13.5" x14ac:dyDescent="0.25">
      <c r="A8" s="19" t="s">
        <v>36</v>
      </c>
      <c r="B8" s="15" t="s">
        <v>32</v>
      </c>
      <c r="C8" s="20">
        <v>3044197858</v>
      </c>
      <c r="D8" s="20"/>
      <c r="E8" s="21">
        <v>4541525470</v>
      </c>
      <c r="F8" s="22">
        <v>4541525470</v>
      </c>
      <c r="G8" s="22">
        <v>228101579</v>
      </c>
      <c r="H8" s="22">
        <v>257632553</v>
      </c>
      <c r="I8" s="22">
        <v>335435853</v>
      </c>
      <c r="J8" s="22">
        <v>821169985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821169985</v>
      </c>
      <c r="X8" s="22">
        <v>1135381344</v>
      </c>
      <c r="Y8" s="22">
        <v>-314211359</v>
      </c>
      <c r="Z8" s="23">
        <v>-27.674521926969408</v>
      </c>
      <c r="AA8" s="20">
        <v>4541525470</v>
      </c>
    </row>
    <row r="9" spans="1:27" ht="13.5" x14ac:dyDescent="0.25">
      <c r="A9" s="19" t="s">
        <v>37</v>
      </c>
      <c r="B9" s="15" t="s">
        <v>32</v>
      </c>
      <c r="C9" s="20">
        <v>-140318</v>
      </c>
      <c r="D9" s="20"/>
      <c r="E9" s="21">
        <v>-220794</v>
      </c>
      <c r="F9" s="22">
        <v>-220794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-55197</v>
      </c>
      <c r="Y9" s="22">
        <v>55197</v>
      </c>
      <c r="Z9" s="23">
        <v>-100</v>
      </c>
      <c r="AA9" s="20">
        <v>-220794</v>
      </c>
    </row>
    <row r="10" spans="1:27" ht="13.5" x14ac:dyDescent="0.25">
      <c r="A10" s="19" t="s">
        <v>38</v>
      </c>
      <c r="B10" s="15" t="s">
        <v>32</v>
      </c>
      <c r="C10" s="20">
        <v>1655617</v>
      </c>
      <c r="D10" s="20"/>
      <c r="E10" s="21">
        <v>19692282</v>
      </c>
      <c r="F10" s="22">
        <v>19692282</v>
      </c>
      <c r="G10" s="22">
        <v>1398768</v>
      </c>
      <c r="H10" s="22">
        <v>1375234</v>
      </c>
      <c r="I10" s="22">
        <v>28854071</v>
      </c>
      <c r="J10" s="22">
        <v>31628073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31628073</v>
      </c>
      <c r="X10" s="22">
        <v>4923567</v>
      </c>
      <c r="Y10" s="22">
        <v>26704506</v>
      </c>
      <c r="Z10" s="23">
        <v>542.38128576294389</v>
      </c>
      <c r="AA10" s="20">
        <v>19692282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1593974894</v>
      </c>
      <c r="D13" s="20"/>
      <c r="E13" s="21">
        <v>1446104897</v>
      </c>
      <c r="F13" s="22">
        <v>1446104897</v>
      </c>
      <c r="G13" s="22">
        <v>88906350</v>
      </c>
      <c r="H13" s="22">
        <v>105444662</v>
      </c>
      <c r="I13" s="22">
        <v>26115319</v>
      </c>
      <c r="J13" s="22">
        <v>220466331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220466331</v>
      </c>
      <c r="X13" s="22">
        <v>361526220</v>
      </c>
      <c r="Y13" s="22">
        <v>-141059889</v>
      </c>
      <c r="Z13" s="23">
        <v>-39.017886171575604</v>
      </c>
      <c r="AA13" s="20">
        <v>1446104897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23042</v>
      </c>
      <c r="H17" s="22">
        <v>28117</v>
      </c>
      <c r="I17" s="22">
        <v>28581</v>
      </c>
      <c r="J17" s="22">
        <v>79740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79740</v>
      </c>
      <c r="X17" s="22"/>
      <c r="Y17" s="22">
        <v>79740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118516396</v>
      </c>
      <c r="D19" s="20"/>
      <c r="E19" s="21">
        <v>61942829</v>
      </c>
      <c r="F19" s="22">
        <v>61942829</v>
      </c>
      <c r="G19" s="22">
        <v>52906114</v>
      </c>
      <c r="H19" s="22">
        <v>10886109</v>
      </c>
      <c r="I19" s="22">
        <v>311574</v>
      </c>
      <c r="J19" s="22">
        <v>64103797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64103797</v>
      </c>
      <c r="X19" s="22">
        <v>15485709</v>
      </c>
      <c r="Y19" s="22">
        <v>48618088</v>
      </c>
      <c r="Z19" s="23">
        <v>313.95454996603644</v>
      </c>
      <c r="AA19" s="20">
        <v>61942829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-648253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1886627</v>
      </c>
      <c r="D23" s="20"/>
      <c r="E23" s="21">
        <v>969974</v>
      </c>
      <c r="F23" s="22">
        <v>969974</v>
      </c>
      <c r="G23" s="22">
        <v>213217</v>
      </c>
      <c r="H23" s="22">
        <v>199533</v>
      </c>
      <c r="I23" s="22">
        <v>1336559</v>
      </c>
      <c r="J23" s="22">
        <v>1749309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1749309</v>
      </c>
      <c r="X23" s="22">
        <v>242490</v>
      </c>
      <c r="Y23" s="22">
        <v>1506819</v>
      </c>
      <c r="Z23" s="23">
        <v>621.39428430038356</v>
      </c>
      <c r="AA23" s="20">
        <v>969974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2951129268</v>
      </c>
      <c r="D25" s="20"/>
      <c r="E25" s="21">
        <v>3127445592</v>
      </c>
      <c r="F25" s="22">
        <v>3127445592</v>
      </c>
      <c r="G25" s="22">
        <v>1139829505</v>
      </c>
      <c r="H25" s="22">
        <v>52298667</v>
      </c>
      <c r="I25" s="22">
        <v>52551451</v>
      </c>
      <c r="J25" s="22">
        <v>1244679623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1244679623</v>
      </c>
      <c r="X25" s="22">
        <v>782227472</v>
      </c>
      <c r="Y25" s="22">
        <v>462452151</v>
      </c>
      <c r="Z25" s="23">
        <v>59.119906619694895</v>
      </c>
      <c r="AA25" s="20">
        <v>3127445592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57452970</v>
      </c>
      <c r="H26" s="22">
        <v>62609556</v>
      </c>
      <c r="I26" s="22">
        <v>58199031</v>
      </c>
      <c r="J26" s="22">
        <v>178261557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178261557</v>
      </c>
      <c r="X26" s="22"/>
      <c r="Y26" s="22">
        <v>178261557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264509765</v>
      </c>
      <c r="D28" s="20"/>
      <c r="E28" s="21">
        <v>194933491</v>
      </c>
      <c r="F28" s="22">
        <v>194933491</v>
      </c>
      <c r="G28" s="22">
        <v>79422334</v>
      </c>
      <c r="H28" s="22">
        <v>80148577</v>
      </c>
      <c r="I28" s="22">
        <v>77061791</v>
      </c>
      <c r="J28" s="22">
        <v>236632702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236632702</v>
      </c>
      <c r="X28" s="22">
        <v>28819300</v>
      </c>
      <c r="Y28" s="22">
        <v>207813402</v>
      </c>
      <c r="Z28" s="23">
        <v>721.09108132397387</v>
      </c>
      <c r="AA28" s="20">
        <v>194933491</v>
      </c>
    </row>
    <row r="29" spans="1:27" ht="13.5" x14ac:dyDescent="0.25">
      <c r="A29" s="19" t="s">
        <v>55</v>
      </c>
      <c r="B29" s="15" t="s">
        <v>32</v>
      </c>
      <c r="C29" s="20">
        <v>-288189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4665124</v>
      </c>
      <c r="D30" s="20"/>
      <c r="E30" s="21">
        <v>-114469472</v>
      </c>
      <c r="F30" s="22">
        <v>-114469472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-28617369</v>
      </c>
      <c r="Y30" s="22">
        <v>28617369</v>
      </c>
      <c r="Z30" s="23">
        <v>-100</v>
      </c>
      <c r="AA30" s="20">
        <v>-114469472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24153946707</v>
      </c>
      <c r="D32" s="29">
        <f t="shared" ref="D32:Y32" si="0">SUM(D6:D31)</f>
        <v>0</v>
      </c>
      <c r="E32" s="30">
        <f t="shared" si="0"/>
        <v>36294018792</v>
      </c>
      <c r="F32" s="31">
        <f t="shared" si="0"/>
        <v>36294018792</v>
      </c>
      <c r="G32" s="31">
        <f t="shared" si="0"/>
        <v>3801822542</v>
      </c>
      <c r="H32" s="31">
        <f t="shared" si="0"/>
        <v>2597818719</v>
      </c>
      <c r="I32" s="31">
        <f t="shared" si="0"/>
        <v>2704470474</v>
      </c>
      <c r="J32" s="31">
        <f t="shared" si="0"/>
        <v>9104111735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9104111735</v>
      </c>
      <c r="X32" s="31">
        <f t="shared" si="0"/>
        <v>9047540356</v>
      </c>
      <c r="Y32" s="31">
        <f t="shared" si="0"/>
        <v>56571379</v>
      </c>
      <c r="Z32" s="32">
        <f>+IF(X32&lt;&gt;0,+(Y32/X32)*100,0)</f>
        <v>0.62526804826555893</v>
      </c>
      <c r="AA32" s="29">
        <f>SUM(AA6:AA31)</f>
        <v>36294018792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1098180038</v>
      </c>
      <c r="D34" s="20"/>
      <c r="E34" s="21">
        <v>1969022935</v>
      </c>
      <c r="F34" s="22">
        <v>1969022935</v>
      </c>
      <c r="G34" s="22">
        <v>144579814</v>
      </c>
      <c r="H34" s="22">
        <v>152831149</v>
      </c>
      <c r="I34" s="22">
        <v>171392076</v>
      </c>
      <c r="J34" s="22">
        <v>468803039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468803039</v>
      </c>
      <c r="X34" s="22">
        <v>492256071</v>
      </c>
      <c r="Y34" s="22">
        <v>-23453032</v>
      </c>
      <c r="Z34" s="23">
        <v>-4.7643966995381151</v>
      </c>
      <c r="AA34" s="20">
        <v>1969022935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12160219617</v>
      </c>
      <c r="D37" s="20"/>
      <c r="E37" s="21">
        <v>17659094740</v>
      </c>
      <c r="F37" s="22">
        <v>17659094740</v>
      </c>
      <c r="G37" s="22">
        <v>971364957</v>
      </c>
      <c r="H37" s="22">
        <v>1622096681</v>
      </c>
      <c r="I37" s="22">
        <v>1614636449</v>
      </c>
      <c r="J37" s="22">
        <v>4208098087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4208098087</v>
      </c>
      <c r="X37" s="22">
        <v>4447429252</v>
      </c>
      <c r="Y37" s="22">
        <v>-239331165</v>
      </c>
      <c r="Z37" s="23">
        <v>-5.3813372049116523</v>
      </c>
      <c r="AA37" s="20">
        <v>17659094740</v>
      </c>
    </row>
    <row r="38" spans="1:27" ht="13.5" x14ac:dyDescent="0.25">
      <c r="A38" s="19" t="s">
        <v>64</v>
      </c>
      <c r="B38" s="15" t="s">
        <v>32</v>
      </c>
      <c r="C38" s="20">
        <v>5644692441</v>
      </c>
      <c r="D38" s="20"/>
      <c r="E38" s="21">
        <v>7599405485</v>
      </c>
      <c r="F38" s="22">
        <v>7599405485</v>
      </c>
      <c r="G38" s="22">
        <v>181032208</v>
      </c>
      <c r="H38" s="22">
        <v>342591782</v>
      </c>
      <c r="I38" s="22">
        <v>440245881</v>
      </c>
      <c r="J38" s="22">
        <v>963869871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963869871</v>
      </c>
      <c r="X38" s="22">
        <v>1899851086</v>
      </c>
      <c r="Y38" s="22">
        <v>-935981215</v>
      </c>
      <c r="Z38" s="23">
        <v>-49.266030474558988</v>
      </c>
      <c r="AA38" s="20">
        <v>7599405485</v>
      </c>
    </row>
    <row r="39" spans="1:27" ht="13.5" x14ac:dyDescent="0.25">
      <c r="A39" s="19" t="s">
        <v>65</v>
      </c>
      <c r="B39" s="15" t="s">
        <v>32</v>
      </c>
      <c r="C39" s="20">
        <v>548198871</v>
      </c>
      <c r="D39" s="20"/>
      <c r="E39" s="21">
        <v>665394730</v>
      </c>
      <c r="F39" s="22">
        <v>665394730</v>
      </c>
      <c r="G39" s="22">
        <v>3961754</v>
      </c>
      <c r="H39" s="22">
        <v>5831404</v>
      </c>
      <c r="I39" s="22">
        <v>104997555</v>
      </c>
      <c r="J39" s="22">
        <v>114790713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114790713</v>
      </c>
      <c r="X39" s="22">
        <v>166348758</v>
      </c>
      <c r="Y39" s="22">
        <v>-51558045</v>
      </c>
      <c r="Z39" s="23">
        <v>-30.99394646517289</v>
      </c>
      <c r="AA39" s="20">
        <v>665394730</v>
      </c>
    </row>
    <row r="40" spans="1:27" ht="13.5" x14ac:dyDescent="0.25">
      <c r="A40" s="19" t="s">
        <v>40</v>
      </c>
      <c r="B40" s="15" t="s">
        <v>32</v>
      </c>
      <c r="C40" s="20">
        <v>274817908</v>
      </c>
      <c r="D40" s="20"/>
      <c r="E40" s="21">
        <v>195697158</v>
      </c>
      <c r="F40" s="22">
        <v>195697158</v>
      </c>
      <c r="G40" s="22">
        <v>5189335</v>
      </c>
      <c r="H40" s="22">
        <v>481083</v>
      </c>
      <c r="I40" s="22">
        <v>11180991</v>
      </c>
      <c r="J40" s="22">
        <v>16851409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16851409</v>
      </c>
      <c r="X40" s="22">
        <v>48924294</v>
      </c>
      <c r="Y40" s="22">
        <v>-32072885</v>
      </c>
      <c r="Z40" s="23">
        <v>-65.556152941113467</v>
      </c>
      <c r="AA40" s="20">
        <v>195697158</v>
      </c>
    </row>
    <row r="41" spans="1:27" ht="13.5" x14ac:dyDescent="0.25">
      <c r="A41" s="19" t="s">
        <v>66</v>
      </c>
      <c r="B41" s="15" t="s">
        <v>32</v>
      </c>
      <c r="C41" s="20">
        <v>1885835386</v>
      </c>
      <c r="D41" s="20"/>
      <c r="E41" s="21">
        <v>2605354111</v>
      </c>
      <c r="F41" s="22">
        <v>2605354111</v>
      </c>
      <c r="G41" s="22">
        <v>15482798</v>
      </c>
      <c r="H41" s="22">
        <v>295460351</v>
      </c>
      <c r="I41" s="22">
        <v>211631310</v>
      </c>
      <c r="J41" s="22">
        <v>522574459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522574459</v>
      </c>
      <c r="X41" s="22">
        <v>651338484</v>
      </c>
      <c r="Y41" s="22">
        <v>-128764025</v>
      </c>
      <c r="Z41" s="23">
        <v>-19.769141262655683</v>
      </c>
      <c r="AA41" s="20">
        <v>2605354111</v>
      </c>
    </row>
    <row r="42" spans="1:27" ht="13.5" x14ac:dyDescent="0.25">
      <c r="A42" s="19" t="s">
        <v>67</v>
      </c>
      <c r="B42" s="15" t="s">
        <v>32</v>
      </c>
      <c r="C42" s="20">
        <v>609778160</v>
      </c>
      <c r="D42" s="20"/>
      <c r="E42" s="21">
        <v>625000000</v>
      </c>
      <c r="F42" s="22">
        <v>625000000</v>
      </c>
      <c r="G42" s="22"/>
      <c r="H42" s="22">
        <v>18017167</v>
      </c>
      <c r="I42" s="22">
        <v>46910543</v>
      </c>
      <c r="J42" s="22">
        <v>64927710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64927710</v>
      </c>
      <c r="X42" s="22">
        <v>156250002</v>
      </c>
      <c r="Y42" s="22">
        <v>-91322292</v>
      </c>
      <c r="Z42" s="23">
        <v>-58.446266131887789</v>
      </c>
      <c r="AA42" s="20">
        <v>625000000</v>
      </c>
    </row>
    <row r="43" spans="1:27" ht="13.5" x14ac:dyDescent="0.25">
      <c r="A43" s="19" t="s">
        <v>68</v>
      </c>
      <c r="B43" s="15" t="s">
        <v>32</v>
      </c>
      <c r="C43" s="20">
        <v>164937358</v>
      </c>
      <c r="D43" s="20"/>
      <c r="E43" s="21">
        <v>62716735</v>
      </c>
      <c r="F43" s="22">
        <v>62716735</v>
      </c>
      <c r="G43" s="22">
        <v>904133</v>
      </c>
      <c r="H43" s="22">
        <v>31456754</v>
      </c>
      <c r="I43" s="22">
        <v>12888401</v>
      </c>
      <c r="J43" s="22">
        <v>45249288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45249288</v>
      </c>
      <c r="X43" s="22">
        <v>15679185</v>
      </c>
      <c r="Y43" s="22">
        <v>29570103</v>
      </c>
      <c r="Z43" s="23">
        <v>188.59464315268937</v>
      </c>
      <c r="AA43" s="20">
        <v>62716735</v>
      </c>
    </row>
    <row r="44" spans="1:27" ht="13.5" x14ac:dyDescent="0.25">
      <c r="A44" s="19" t="s">
        <v>69</v>
      </c>
      <c r="B44" s="15" t="s">
        <v>32</v>
      </c>
      <c r="C44" s="20">
        <v>116001192</v>
      </c>
      <c r="D44" s="20"/>
      <c r="E44" s="21">
        <v>155824247</v>
      </c>
      <c r="F44" s="22">
        <v>155824247</v>
      </c>
      <c r="G44" s="22">
        <v>-15027327</v>
      </c>
      <c r="H44" s="22">
        <v>16139695</v>
      </c>
      <c r="I44" s="22">
        <v>17913105</v>
      </c>
      <c r="J44" s="22">
        <v>19025473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19025473</v>
      </c>
      <c r="X44" s="22">
        <v>38955948</v>
      </c>
      <c r="Y44" s="22">
        <v>-19930475</v>
      </c>
      <c r="Z44" s="23">
        <v>-51.161571013494523</v>
      </c>
      <c r="AA44" s="20">
        <v>155824247</v>
      </c>
    </row>
    <row r="45" spans="1:27" ht="13.5" x14ac:dyDescent="0.25">
      <c r="A45" s="19" t="s">
        <v>70</v>
      </c>
      <c r="B45" s="15" t="s">
        <v>32</v>
      </c>
      <c r="C45" s="20">
        <v>1483159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41173971</v>
      </c>
      <c r="D46" s="20"/>
      <c r="E46" s="21">
        <v>2994210695</v>
      </c>
      <c r="F46" s="22">
        <v>2994210695</v>
      </c>
      <c r="G46" s="22">
        <v>280294866</v>
      </c>
      <c r="H46" s="22">
        <v>249910434</v>
      </c>
      <c r="I46" s="22">
        <v>259789424</v>
      </c>
      <c r="J46" s="22">
        <v>789994724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789994724</v>
      </c>
      <c r="X46" s="22">
        <v>748553175</v>
      </c>
      <c r="Y46" s="22">
        <v>41441549</v>
      </c>
      <c r="Z46" s="23">
        <v>5.5362197882601993</v>
      </c>
      <c r="AA46" s="20">
        <v>2994210695</v>
      </c>
    </row>
    <row r="47" spans="1:27" x14ac:dyDescent="0.2">
      <c r="A47" s="37" t="s">
        <v>72</v>
      </c>
      <c r="B47" s="28" t="s">
        <v>32</v>
      </c>
      <c r="C47" s="29">
        <f>SUM(C34:C46)</f>
        <v>22545318101</v>
      </c>
      <c r="D47" s="29">
        <f t="shared" ref="D47:Y47" si="1">SUM(D34:D46)</f>
        <v>0</v>
      </c>
      <c r="E47" s="30">
        <f t="shared" si="1"/>
        <v>34531720836</v>
      </c>
      <c r="F47" s="31">
        <f t="shared" si="1"/>
        <v>34531720836</v>
      </c>
      <c r="G47" s="31">
        <f t="shared" si="1"/>
        <v>1587782538</v>
      </c>
      <c r="H47" s="31">
        <f t="shared" si="1"/>
        <v>2734816500</v>
      </c>
      <c r="I47" s="31">
        <f t="shared" si="1"/>
        <v>2891585735</v>
      </c>
      <c r="J47" s="31">
        <f t="shared" si="1"/>
        <v>7214184773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7214184773</v>
      </c>
      <c r="X47" s="31">
        <f t="shared" si="1"/>
        <v>8665586255</v>
      </c>
      <c r="Y47" s="31">
        <f t="shared" si="1"/>
        <v>-1451401482</v>
      </c>
      <c r="Z47" s="32">
        <f>+IF(X47&lt;&gt;0,+(Y47/X47)*100,0)</f>
        <v>-16.749028159087892</v>
      </c>
      <c r="AA47" s="29">
        <f>SUM(AA34:AA46)</f>
        <v>34531720836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1608628606</v>
      </c>
      <c r="D48" s="39">
        <f t="shared" si="2"/>
        <v>0</v>
      </c>
      <c r="E48" s="40">
        <f t="shared" si="2"/>
        <v>1762297956</v>
      </c>
      <c r="F48" s="41">
        <f t="shared" si="2"/>
        <v>1762297956</v>
      </c>
      <c r="G48" s="41">
        <f t="shared" si="2"/>
        <v>2214040004</v>
      </c>
      <c r="H48" s="41">
        <f t="shared" si="2"/>
        <v>-136997781</v>
      </c>
      <c r="I48" s="41">
        <f t="shared" si="2"/>
        <v>-187115261</v>
      </c>
      <c r="J48" s="41">
        <f t="shared" si="2"/>
        <v>1889926962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1889926962</v>
      </c>
      <c r="X48" s="41">
        <f t="shared" si="2"/>
        <v>381954101</v>
      </c>
      <c r="Y48" s="41">
        <f t="shared" si="2"/>
        <v>1507972861</v>
      </c>
      <c r="Z48" s="42">
        <f>+IF(X48&lt;&gt;0,+(Y48/X48)*100,0)</f>
        <v>394.80473100091154</v>
      </c>
      <c r="AA48" s="39">
        <f>+AA32-AA47</f>
        <v>1762297956</v>
      </c>
    </row>
    <row r="49" spans="1:27" ht="25.5" x14ac:dyDescent="0.25">
      <c r="A49" s="43" t="s">
        <v>74</v>
      </c>
      <c r="B49" s="15" t="s">
        <v>32</v>
      </c>
      <c r="C49" s="20">
        <v>881545549</v>
      </c>
      <c r="D49" s="20"/>
      <c r="E49" s="21">
        <v>1030871798</v>
      </c>
      <c r="F49" s="22">
        <v>1030871798</v>
      </c>
      <c r="G49" s="22"/>
      <c r="H49" s="22">
        <v>50947199</v>
      </c>
      <c r="I49" s="22">
        <v>97004262</v>
      </c>
      <c r="J49" s="22">
        <v>147951461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147951461</v>
      </c>
      <c r="X49" s="22">
        <v>262838521</v>
      </c>
      <c r="Y49" s="22">
        <v>-114887060</v>
      </c>
      <c r="Z49" s="23">
        <v>-43.710130297073157</v>
      </c>
      <c r="AA49" s="20">
        <v>1030871798</v>
      </c>
    </row>
    <row r="50" spans="1:27" ht="13.5" x14ac:dyDescent="0.25">
      <c r="A50" s="43" t="s">
        <v>75</v>
      </c>
      <c r="B50" s="15" t="s">
        <v>32</v>
      </c>
      <c r="C50" s="44">
        <v>172644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2490346799</v>
      </c>
      <c r="D51" s="48">
        <f t="shared" si="3"/>
        <v>0</v>
      </c>
      <c r="E51" s="49">
        <f t="shared" si="3"/>
        <v>2793169754</v>
      </c>
      <c r="F51" s="50">
        <f t="shared" si="3"/>
        <v>2793169754</v>
      </c>
      <c r="G51" s="50">
        <f t="shared" si="3"/>
        <v>2214040004</v>
      </c>
      <c r="H51" s="50">
        <f t="shared" si="3"/>
        <v>-86050582</v>
      </c>
      <c r="I51" s="50">
        <f t="shared" si="3"/>
        <v>-90110999</v>
      </c>
      <c r="J51" s="50">
        <f t="shared" si="3"/>
        <v>2037878423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2037878423</v>
      </c>
      <c r="X51" s="50">
        <f t="shared" si="3"/>
        <v>644792622</v>
      </c>
      <c r="Y51" s="50">
        <f t="shared" si="3"/>
        <v>1393085801</v>
      </c>
      <c r="Z51" s="51">
        <f>+IF(X51&lt;&gt;0,+(Y51/X51)*100,0)</f>
        <v>216.05175888628577</v>
      </c>
      <c r="AA51" s="48">
        <f>SUM(AA48:AA50)</f>
        <v>2793169754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2490346799</v>
      </c>
      <c r="D53" s="54">
        <f>+D51-D52</f>
        <v>0</v>
      </c>
      <c r="E53" s="55">
        <f t="shared" si="4"/>
        <v>2793169754</v>
      </c>
      <c r="F53" s="56">
        <f t="shared" si="4"/>
        <v>2793169754</v>
      </c>
      <c r="G53" s="56">
        <f t="shared" si="4"/>
        <v>2214040004</v>
      </c>
      <c r="H53" s="56">
        <f t="shared" si="4"/>
        <v>-86050582</v>
      </c>
      <c r="I53" s="56">
        <f t="shared" si="4"/>
        <v>-90110999</v>
      </c>
      <c r="J53" s="56">
        <f t="shared" si="4"/>
        <v>2037878423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2037878423</v>
      </c>
      <c r="X53" s="56">
        <f t="shared" si="4"/>
        <v>644792622</v>
      </c>
      <c r="Y53" s="56">
        <f t="shared" si="4"/>
        <v>1393085801</v>
      </c>
      <c r="Z53" s="57">
        <f>+IF(X53&lt;&gt;0,+(Y53/X53)*100,0)</f>
        <v>216.05175888628577</v>
      </c>
      <c r="AA53" s="54">
        <f>+AA51-AA52</f>
        <v>2793169754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2490346799</v>
      </c>
      <c r="D56" s="48">
        <f>SUM(D53:D55)</f>
        <v>0</v>
      </c>
      <c r="E56" s="49">
        <f t="shared" si="5"/>
        <v>2793169754</v>
      </c>
      <c r="F56" s="50">
        <f t="shared" si="5"/>
        <v>2793169754</v>
      </c>
      <c r="G56" s="50">
        <f t="shared" si="5"/>
        <v>2214040004</v>
      </c>
      <c r="H56" s="50">
        <f t="shared" si="5"/>
        <v>-86050582</v>
      </c>
      <c r="I56" s="50">
        <f t="shared" si="5"/>
        <v>-90110999</v>
      </c>
      <c r="J56" s="50">
        <f t="shared" si="5"/>
        <v>2037878423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2037878423</v>
      </c>
      <c r="X56" s="50">
        <f t="shared" si="5"/>
        <v>644792622</v>
      </c>
      <c r="Y56" s="50">
        <f t="shared" si="5"/>
        <v>1393085801</v>
      </c>
      <c r="Z56" s="51">
        <f>+IF(X56&lt;&gt;0,+(Y56/X56)*100,0)</f>
        <v>216.05175888628577</v>
      </c>
      <c r="AA56" s="48">
        <f>SUM(AA53:AA55)</f>
        <v>2793169754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2490346799</v>
      </c>
      <c r="D59" s="65">
        <f>SUM(D56:D58)</f>
        <v>0</v>
      </c>
      <c r="E59" s="66">
        <f t="shared" si="6"/>
        <v>2793169754</v>
      </c>
      <c r="F59" s="67">
        <f t="shared" si="6"/>
        <v>2793169754</v>
      </c>
      <c r="G59" s="67">
        <f t="shared" si="6"/>
        <v>2214040004</v>
      </c>
      <c r="H59" s="67">
        <f t="shared" si="6"/>
        <v>-86050582</v>
      </c>
      <c r="I59" s="67">
        <f t="shared" si="6"/>
        <v>-90110999</v>
      </c>
      <c r="J59" s="67">
        <f t="shared" si="6"/>
        <v>2037878423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2037878423</v>
      </c>
      <c r="X59" s="67">
        <f t="shared" si="6"/>
        <v>644792622</v>
      </c>
      <c r="Y59" s="67">
        <f t="shared" si="6"/>
        <v>1393085801</v>
      </c>
      <c r="Z59" s="68">
        <f>+IF(X59&lt;&gt;0,+(Y59/X59)*100,0)</f>
        <v>216.05175888628577</v>
      </c>
      <c r="AA59" s="65">
        <f>SUM(AA56:AA58)</f>
        <v>2793169754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E21" sqref="AE2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7605891534</v>
      </c>
      <c r="D7" s="20"/>
      <c r="E7" s="21">
        <v>7219869737</v>
      </c>
      <c r="F7" s="22">
        <v>7219869737</v>
      </c>
      <c r="G7" s="22">
        <v>545877060</v>
      </c>
      <c r="H7" s="22">
        <v>517096293</v>
      </c>
      <c r="I7" s="22">
        <v>541630752</v>
      </c>
      <c r="J7" s="22">
        <v>1604604105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1604604105</v>
      </c>
      <c r="X7" s="22">
        <v>1804967385</v>
      </c>
      <c r="Y7" s="22">
        <v>-200363280</v>
      </c>
      <c r="Z7" s="23">
        <v>-11.100659306373007</v>
      </c>
      <c r="AA7" s="20">
        <v>7219869737</v>
      </c>
    </row>
    <row r="8" spans="1:27" ht="13.5" x14ac:dyDescent="0.25">
      <c r="A8" s="19" t="s">
        <v>36</v>
      </c>
      <c r="B8" s="15" t="s">
        <v>32</v>
      </c>
      <c r="C8" s="20">
        <v>3044606725</v>
      </c>
      <c r="D8" s="20"/>
      <c r="E8" s="21">
        <v>4541694573</v>
      </c>
      <c r="F8" s="22">
        <v>4541694573</v>
      </c>
      <c r="G8" s="22">
        <v>228101579</v>
      </c>
      <c r="H8" s="22">
        <v>257598973</v>
      </c>
      <c r="I8" s="22">
        <v>335429538</v>
      </c>
      <c r="J8" s="22">
        <v>821130090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821130090</v>
      </c>
      <c r="X8" s="22">
        <v>1135423620</v>
      </c>
      <c r="Y8" s="22">
        <v>-314293530</v>
      </c>
      <c r="Z8" s="23">
        <v>-27.680728537248498</v>
      </c>
      <c r="AA8" s="20">
        <v>4541694573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-11334</v>
      </c>
      <c r="D10" s="20"/>
      <c r="E10" s="21">
        <v>37883</v>
      </c>
      <c r="F10" s="22">
        <v>37883</v>
      </c>
      <c r="G10" s="22">
        <v>-5438</v>
      </c>
      <c r="H10" s="22"/>
      <c r="I10" s="22"/>
      <c r="J10" s="22">
        <v>-5438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-5438</v>
      </c>
      <c r="X10" s="22">
        <v>9468</v>
      </c>
      <c r="Y10" s="22">
        <v>-14906</v>
      </c>
      <c r="Z10" s="23">
        <v>-157.43557245458385</v>
      </c>
      <c r="AA10" s="20">
        <v>37883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742595586</v>
      </c>
      <c r="D13" s="20"/>
      <c r="E13" s="21">
        <v>778219891</v>
      </c>
      <c r="F13" s="22">
        <v>778219891</v>
      </c>
      <c r="G13" s="22">
        <v>6014158</v>
      </c>
      <c r="H13" s="22">
        <v>6347759</v>
      </c>
      <c r="I13" s="22">
        <v>6521712</v>
      </c>
      <c r="J13" s="22">
        <v>18883629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18883629</v>
      </c>
      <c r="X13" s="22">
        <v>194554968</v>
      </c>
      <c r="Y13" s="22">
        <v>-175671339</v>
      </c>
      <c r="Z13" s="23">
        <v>-90.293936364554824</v>
      </c>
      <c r="AA13" s="20">
        <v>778219891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96800660</v>
      </c>
      <c r="D19" s="20"/>
      <c r="E19" s="21">
        <v>46465886</v>
      </c>
      <c r="F19" s="22">
        <v>46465886</v>
      </c>
      <c r="G19" s="22">
        <v>52483199</v>
      </c>
      <c r="H19" s="22">
        <v>9746959</v>
      </c>
      <c r="I19" s="22">
        <v>196690</v>
      </c>
      <c r="J19" s="22">
        <v>62426848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62426848</v>
      </c>
      <c r="X19" s="22">
        <v>11616471</v>
      </c>
      <c r="Y19" s="22">
        <v>50810377</v>
      </c>
      <c r="Z19" s="23">
        <v>437.39942190704903</v>
      </c>
      <c r="AA19" s="20">
        <v>46465886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1886627</v>
      </c>
      <c r="D23" s="20"/>
      <c r="E23" s="21">
        <v>969974</v>
      </c>
      <c r="F23" s="22">
        <v>969974</v>
      </c>
      <c r="G23" s="22">
        <v>213217</v>
      </c>
      <c r="H23" s="22">
        <v>199533</v>
      </c>
      <c r="I23" s="22">
        <v>183569</v>
      </c>
      <c r="J23" s="22">
        <v>596319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596319</v>
      </c>
      <c r="X23" s="22">
        <v>242490</v>
      </c>
      <c r="Y23" s="22">
        <v>353829</v>
      </c>
      <c r="Z23" s="23">
        <v>145.91488308796238</v>
      </c>
      <c r="AA23" s="20">
        <v>969974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2469951548</v>
      </c>
      <c r="D25" s="20"/>
      <c r="E25" s="21">
        <v>2668820198</v>
      </c>
      <c r="F25" s="22">
        <v>2668820198</v>
      </c>
      <c r="G25" s="22">
        <v>1072425083</v>
      </c>
      <c r="H25" s="22"/>
      <c r="I25" s="22"/>
      <c r="J25" s="22">
        <v>1072425083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1072425083</v>
      </c>
      <c r="X25" s="22">
        <v>667205046</v>
      </c>
      <c r="Y25" s="22">
        <v>405220037</v>
      </c>
      <c r="Z25" s="23">
        <v>60.733958687716516</v>
      </c>
      <c r="AA25" s="20">
        <v>2668820198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57452970</v>
      </c>
      <c r="H26" s="22">
        <v>62609556</v>
      </c>
      <c r="I26" s="22">
        <v>58199031</v>
      </c>
      <c r="J26" s="22">
        <v>178261557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178261557</v>
      </c>
      <c r="X26" s="22"/>
      <c r="Y26" s="22">
        <v>178261557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50805793</v>
      </c>
      <c r="H28" s="22">
        <v>51413422</v>
      </c>
      <c r="I28" s="22">
        <v>51136327</v>
      </c>
      <c r="J28" s="22">
        <v>153355542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153355542</v>
      </c>
      <c r="X28" s="22"/>
      <c r="Y28" s="22">
        <v>153355542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272018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13961993364</v>
      </c>
      <c r="D32" s="29">
        <f t="shared" ref="D32:Y32" si="0">SUM(D6:D31)</f>
        <v>0</v>
      </c>
      <c r="E32" s="30">
        <f t="shared" si="0"/>
        <v>15256078142</v>
      </c>
      <c r="F32" s="31">
        <f t="shared" si="0"/>
        <v>15256078142</v>
      </c>
      <c r="G32" s="31">
        <f t="shared" si="0"/>
        <v>2013367621</v>
      </c>
      <c r="H32" s="31">
        <f t="shared" si="0"/>
        <v>905012495</v>
      </c>
      <c r="I32" s="31">
        <f t="shared" si="0"/>
        <v>993297619</v>
      </c>
      <c r="J32" s="31">
        <f t="shared" si="0"/>
        <v>3911677735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3911677735</v>
      </c>
      <c r="X32" s="31">
        <f t="shared" si="0"/>
        <v>3814019448</v>
      </c>
      <c r="Y32" s="31">
        <f t="shared" si="0"/>
        <v>97658287</v>
      </c>
      <c r="Z32" s="32">
        <f>+IF(X32&lt;&gt;0,+(Y32/X32)*100,0)</f>
        <v>2.5605083647701421</v>
      </c>
      <c r="AA32" s="29">
        <f>SUM(AA6:AA31)</f>
        <v>15256078142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529443655</v>
      </c>
      <c r="D34" s="20"/>
      <c r="E34" s="21">
        <v>574070215</v>
      </c>
      <c r="F34" s="22">
        <v>574070215</v>
      </c>
      <c r="G34" s="22">
        <v>44010782</v>
      </c>
      <c r="H34" s="22">
        <v>44628893</v>
      </c>
      <c r="I34" s="22">
        <v>43345597</v>
      </c>
      <c r="J34" s="22">
        <v>131985272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131985272</v>
      </c>
      <c r="X34" s="22">
        <v>143517798</v>
      </c>
      <c r="Y34" s="22">
        <v>-11532526</v>
      </c>
      <c r="Z34" s="23">
        <v>-8.0356068450827269</v>
      </c>
      <c r="AA34" s="20">
        <v>574070215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4995259686</v>
      </c>
      <c r="D37" s="20"/>
      <c r="E37" s="21">
        <v>5285273538</v>
      </c>
      <c r="F37" s="22">
        <v>5285273538</v>
      </c>
      <c r="G37" s="22">
        <v>413592675</v>
      </c>
      <c r="H37" s="22">
        <v>488053462</v>
      </c>
      <c r="I37" s="22">
        <v>500487863</v>
      </c>
      <c r="J37" s="22">
        <v>1402134000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1402134000</v>
      </c>
      <c r="X37" s="22">
        <v>1321319049</v>
      </c>
      <c r="Y37" s="22">
        <v>80814951</v>
      </c>
      <c r="Z37" s="23">
        <v>6.1162329462488509</v>
      </c>
      <c r="AA37" s="20">
        <v>5285273538</v>
      </c>
    </row>
    <row r="38" spans="1:27" ht="13.5" x14ac:dyDescent="0.25">
      <c r="A38" s="19" t="s">
        <v>64</v>
      </c>
      <c r="B38" s="15" t="s">
        <v>32</v>
      </c>
      <c r="C38" s="20">
        <v>2992325020</v>
      </c>
      <c r="D38" s="20"/>
      <c r="E38" s="21">
        <v>3548586199</v>
      </c>
      <c r="F38" s="22">
        <v>3548586199</v>
      </c>
      <c r="G38" s="22">
        <v>174368691</v>
      </c>
      <c r="H38" s="22">
        <v>252657577</v>
      </c>
      <c r="I38" s="22">
        <v>213513134</v>
      </c>
      <c r="J38" s="22">
        <v>640539402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640539402</v>
      </c>
      <c r="X38" s="22">
        <v>887146551</v>
      </c>
      <c r="Y38" s="22">
        <v>-246607149</v>
      </c>
      <c r="Z38" s="23">
        <v>-27.797791551127837</v>
      </c>
      <c r="AA38" s="20">
        <v>3548586199</v>
      </c>
    </row>
    <row r="39" spans="1:27" ht="13.5" x14ac:dyDescent="0.25">
      <c r="A39" s="19" t="s">
        <v>65</v>
      </c>
      <c r="B39" s="15" t="s">
        <v>32</v>
      </c>
      <c r="C39" s="20">
        <v>192346106</v>
      </c>
      <c r="D39" s="20"/>
      <c r="E39" s="21">
        <v>272751118</v>
      </c>
      <c r="F39" s="22">
        <v>272751118</v>
      </c>
      <c r="G39" s="22"/>
      <c r="H39" s="22"/>
      <c r="I39" s="22">
        <v>59703078</v>
      </c>
      <c r="J39" s="22">
        <v>59703078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59703078</v>
      </c>
      <c r="X39" s="22">
        <v>68187786</v>
      </c>
      <c r="Y39" s="22">
        <v>-8484708</v>
      </c>
      <c r="Z39" s="23">
        <v>-12.443149276030168</v>
      </c>
      <c r="AA39" s="20">
        <v>272751118</v>
      </c>
    </row>
    <row r="40" spans="1:27" ht="13.5" x14ac:dyDescent="0.25">
      <c r="A40" s="19" t="s">
        <v>40</v>
      </c>
      <c r="B40" s="15" t="s">
        <v>32</v>
      </c>
      <c r="C40" s="20">
        <v>156867858</v>
      </c>
      <c r="D40" s="20"/>
      <c r="E40" s="21">
        <v>183007383</v>
      </c>
      <c r="F40" s="22">
        <v>183007383</v>
      </c>
      <c r="G40" s="22">
        <v>5170295</v>
      </c>
      <c r="H40" s="22">
        <v>464313</v>
      </c>
      <c r="I40" s="22"/>
      <c r="J40" s="22">
        <v>5634608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5634608</v>
      </c>
      <c r="X40" s="22">
        <v>45751848</v>
      </c>
      <c r="Y40" s="22">
        <v>-40117240</v>
      </c>
      <c r="Z40" s="23">
        <v>-87.684414408790659</v>
      </c>
      <c r="AA40" s="20">
        <v>183007383</v>
      </c>
    </row>
    <row r="41" spans="1:27" ht="13.5" x14ac:dyDescent="0.25">
      <c r="A41" s="19" t="s">
        <v>66</v>
      </c>
      <c r="B41" s="15" t="s">
        <v>32</v>
      </c>
      <c r="C41" s="20">
        <v>1427425627</v>
      </c>
      <c r="D41" s="20"/>
      <c r="E41" s="21">
        <v>1538312076</v>
      </c>
      <c r="F41" s="22">
        <v>1538312076</v>
      </c>
      <c r="G41" s="22">
        <v>101985</v>
      </c>
      <c r="H41" s="22">
        <v>231606854</v>
      </c>
      <c r="I41" s="22">
        <v>109957388</v>
      </c>
      <c r="J41" s="22">
        <v>341666227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341666227</v>
      </c>
      <c r="X41" s="22">
        <v>384578055</v>
      </c>
      <c r="Y41" s="22">
        <v>-42911828</v>
      </c>
      <c r="Z41" s="23">
        <v>-11.158158257365985</v>
      </c>
      <c r="AA41" s="20">
        <v>1538312076</v>
      </c>
    </row>
    <row r="42" spans="1:27" ht="13.5" x14ac:dyDescent="0.25">
      <c r="A42" s="19" t="s">
        <v>67</v>
      </c>
      <c r="B42" s="15" t="s">
        <v>32</v>
      </c>
      <c r="C42" s="20">
        <v>609699752</v>
      </c>
      <c r="D42" s="20"/>
      <c r="E42" s="21">
        <v>625000000</v>
      </c>
      <c r="F42" s="22">
        <v>625000000</v>
      </c>
      <c r="G42" s="22"/>
      <c r="H42" s="22">
        <v>18017167</v>
      </c>
      <c r="I42" s="22">
        <v>46910543</v>
      </c>
      <c r="J42" s="22">
        <v>64927710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64927710</v>
      </c>
      <c r="X42" s="22">
        <v>156250002</v>
      </c>
      <c r="Y42" s="22">
        <v>-91322292</v>
      </c>
      <c r="Z42" s="23">
        <v>-58.446266131887789</v>
      </c>
      <c r="AA42" s="20">
        <v>625000000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9295305</v>
      </c>
      <c r="D44" s="20"/>
      <c r="E44" s="21">
        <v>14473961</v>
      </c>
      <c r="F44" s="22">
        <v>14473961</v>
      </c>
      <c r="G44" s="22">
        <v>642091</v>
      </c>
      <c r="H44" s="22">
        <v>652003</v>
      </c>
      <c r="I44" s="22">
        <v>640772</v>
      </c>
      <c r="J44" s="22">
        <v>1934866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1934866</v>
      </c>
      <c r="X44" s="22">
        <v>3618579</v>
      </c>
      <c r="Y44" s="22">
        <v>-1683713</v>
      </c>
      <c r="Z44" s="23">
        <v>-46.529673664717556</v>
      </c>
      <c r="AA44" s="20">
        <v>14473961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1104295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10913767304</v>
      </c>
      <c r="D47" s="29">
        <f t="shared" ref="D47:Y47" si="1">SUM(D34:D46)</f>
        <v>0</v>
      </c>
      <c r="E47" s="30">
        <f t="shared" si="1"/>
        <v>12041474490</v>
      </c>
      <c r="F47" s="31">
        <f t="shared" si="1"/>
        <v>12041474490</v>
      </c>
      <c r="G47" s="31">
        <f t="shared" si="1"/>
        <v>637886519</v>
      </c>
      <c r="H47" s="31">
        <f t="shared" si="1"/>
        <v>1036080269</v>
      </c>
      <c r="I47" s="31">
        <f t="shared" si="1"/>
        <v>974558375</v>
      </c>
      <c r="J47" s="31">
        <f t="shared" si="1"/>
        <v>2648525163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2648525163</v>
      </c>
      <c r="X47" s="31">
        <f t="shared" si="1"/>
        <v>3010369668</v>
      </c>
      <c r="Y47" s="31">
        <f t="shared" si="1"/>
        <v>-361844505</v>
      </c>
      <c r="Z47" s="32">
        <f>+IF(X47&lt;&gt;0,+(Y47/X47)*100,0)</f>
        <v>-12.019935918381702</v>
      </c>
      <c r="AA47" s="29">
        <f>SUM(AA34:AA46)</f>
        <v>12041474490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3048226060</v>
      </c>
      <c r="D48" s="39">
        <f t="shared" si="2"/>
        <v>0</v>
      </c>
      <c r="E48" s="40">
        <f t="shared" si="2"/>
        <v>3214603652</v>
      </c>
      <c r="F48" s="41">
        <f t="shared" si="2"/>
        <v>3214603652</v>
      </c>
      <c r="G48" s="41">
        <f t="shared" si="2"/>
        <v>1375481102</v>
      </c>
      <c r="H48" s="41">
        <f t="shared" si="2"/>
        <v>-131067774</v>
      </c>
      <c r="I48" s="41">
        <f t="shared" si="2"/>
        <v>18739244</v>
      </c>
      <c r="J48" s="41">
        <f t="shared" si="2"/>
        <v>1263152572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1263152572</v>
      </c>
      <c r="X48" s="41">
        <f t="shared" si="2"/>
        <v>803649780</v>
      </c>
      <c r="Y48" s="41">
        <f t="shared" si="2"/>
        <v>459502792</v>
      </c>
      <c r="Z48" s="42">
        <f>+IF(X48&lt;&gt;0,+(Y48/X48)*100,0)</f>
        <v>57.176994685421299</v>
      </c>
      <c r="AA48" s="39">
        <f>+AA32-AA47</f>
        <v>3214603652</v>
      </c>
    </row>
    <row r="49" spans="1:27" ht="25.5" x14ac:dyDescent="0.25">
      <c r="A49" s="43" t="s">
        <v>74</v>
      </c>
      <c r="B49" s="15" t="s">
        <v>32</v>
      </c>
      <c r="C49" s="20">
        <v>561530508</v>
      </c>
      <c r="D49" s="20"/>
      <c r="E49" s="21">
        <v>572900000</v>
      </c>
      <c r="F49" s="22">
        <v>572900000</v>
      </c>
      <c r="G49" s="22"/>
      <c r="H49" s="22">
        <v>1938813</v>
      </c>
      <c r="I49" s="22">
        <v>5649883</v>
      </c>
      <c r="J49" s="22">
        <v>7588696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7588696</v>
      </c>
      <c r="X49" s="22">
        <v>143224998</v>
      </c>
      <c r="Y49" s="22">
        <v>-135636302</v>
      </c>
      <c r="Z49" s="23">
        <v>-94.701556218559006</v>
      </c>
      <c r="AA49" s="20">
        <v>572900000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3609756568</v>
      </c>
      <c r="D51" s="48">
        <f t="shared" si="3"/>
        <v>0</v>
      </c>
      <c r="E51" s="49">
        <f t="shared" si="3"/>
        <v>3787503652</v>
      </c>
      <c r="F51" s="50">
        <f t="shared" si="3"/>
        <v>3787503652</v>
      </c>
      <c r="G51" s="50">
        <f t="shared" si="3"/>
        <v>1375481102</v>
      </c>
      <c r="H51" s="50">
        <f t="shared" si="3"/>
        <v>-129128961</v>
      </c>
      <c r="I51" s="50">
        <f t="shared" si="3"/>
        <v>24389127</v>
      </c>
      <c r="J51" s="50">
        <f t="shared" si="3"/>
        <v>1270741268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1270741268</v>
      </c>
      <c r="X51" s="50">
        <f t="shared" si="3"/>
        <v>946874778</v>
      </c>
      <c r="Y51" s="50">
        <f t="shared" si="3"/>
        <v>323866490</v>
      </c>
      <c r="Z51" s="51">
        <f>+IF(X51&lt;&gt;0,+(Y51/X51)*100,0)</f>
        <v>34.203729735422314</v>
      </c>
      <c r="AA51" s="48">
        <f>SUM(AA48:AA50)</f>
        <v>3787503652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3609756568</v>
      </c>
      <c r="D53" s="54">
        <f>+D51-D52</f>
        <v>0</v>
      </c>
      <c r="E53" s="55">
        <f t="shared" si="4"/>
        <v>3787503652</v>
      </c>
      <c r="F53" s="56">
        <f t="shared" si="4"/>
        <v>3787503652</v>
      </c>
      <c r="G53" s="56">
        <f t="shared" si="4"/>
        <v>1375481102</v>
      </c>
      <c r="H53" s="56">
        <f t="shared" si="4"/>
        <v>-129128961</v>
      </c>
      <c r="I53" s="56">
        <f t="shared" si="4"/>
        <v>24389127</v>
      </c>
      <c r="J53" s="56">
        <f t="shared" si="4"/>
        <v>1270741268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1270741268</v>
      </c>
      <c r="X53" s="56">
        <f t="shared" si="4"/>
        <v>946874778</v>
      </c>
      <c r="Y53" s="56">
        <f t="shared" si="4"/>
        <v>323866490</v>
      </c>
      <c r="Z53" s="57">
        <f>+IF(X53&lt;&gt;0,+(Y53/X53)*100,0)</f>
        <v>34.203729735422314</v>
      </c>
      <c r="AA53" s="54">
        <f>+AA51-AA52</f>
        <v>3787503652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3609756568</v>
      </c>
      <c r="D56" s="48">
        <f>SUM(D53:D55)</f>
        <v>0</v>
      </c>
      <c r="E56" s="49">
        <f t="shared" si="5"/>
        <v>3787503652</v>
      </c>
      <c r="F56" s="50">
        <f t="shared" si="5"/>
        <v>3787503652</v>
      </c>
      <c r="G56" s="50">
        <f t="shared" si="5"/>
        <v>1375481102</v>
      </c>
      <c r="H56" s="50">
        <f t="shared" si="5"/>
        <v>-129128961</v>
      </c>
      <c r="I56" s="50">
        <f t="shared" si="5"/>
        <v>24389127</v>
      </c>
      <c r="J56" s="50">
        <f t="shared" si="5"/>
        <v>1270741268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1270741268</v>
      </c>
      <c r="X56" s="50">
        <f t="shared" si="5"/>
        <v>946874778</v>
      </c>
      <c r="Y56" s="50">
        <f t="shared" si="5"/>
        <v>323866490</v>
      </c>
      <c r="Z56" s="51">
        <f>+IF(X56&lt;&gt;0,+(Y56/X56)*100,0)</f>
        <v>34.203729735422314</v>
      </c>
      <c r="AA56" s="48">
        <f>SUM(AA53:AA55)</f>
        <v>3787503652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3609756568</v>
      </c>
      <c r="D59" s="65">
        <f>SUM(D56:D58)</f>
        <v>0</v>
      </c>
      <c r="E59" s="66">
        <f t="shared" si="6"/>
        <v>3787503652</v>
      </c>
      <c r="F59" s="67">
        <f t="shared" si="6"/>
        <v>3787503652</v>
      </c>
      <c r="G59" s="67">
        <f t="shared" si="6"/>
        <v>1375481102</v>
      </c>
      <c r="H59" s="67">
        <f t="shared" si="6"/>
        <v>-129128961</v>
      </c>
      <c r="I59" s="67">
        <f t="shared" si="6"/>
        <v>24389127</v>
      </c>
      <c r="J59" s="67">
        <f t="shared" si="6"/>
        <v>1270741268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1270741268</v>
      </c>
      <c r="X59" s="67">
        <f t="shared" si="6"/>
        <v>946874778</v>
      </c>
      <c r="Y59" s="67">
        <f t="shared" si="6"/>
        <v>323866490</v>
      </c>
      <c r="Z59" s="68">
        <f>+IF(X59&lt;&gt;0,+(Y59/X59)*100,0)</f>
        <v>34.203729735422314</v>
      </c>
      <c r="AA59" s="65">
        <f>SUM(AA56:AA58)</f>
        <v>3787503652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10632200000</v>
      </c>
      <c r="F7" s="22">
        <v>10632200000</v>
      </c>
      <c r="G7" s="22">
        <v>827317882</v>
      </c>
      <c r="H7" s="22">
        <v>879184875</v>
      </c>
      <c r="I7" s="22">
        <v>859599169</v>
      </c>
      <c r="J7" s="22">
        <v>2566101926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2566101926</v>
      </c>
      <c r="X7" s="22">
        <v>2658050997</v>
      </c>
      <c r="Y7" s="22">
        <v>-91949071</v>
      </c>
      <c r="Z7" s="23">
        <v>-3.459266624446935</v>
      </c>
      <c r="AA7" s="20">
        <v>10632200000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484000</v>
      </c>
      <c r="F8" s="22">
        <v>484000</v>
      </c>
      <c r="G8" s="22"/>
      <c r="H8" s="22">
        <v>33403</v>
      </c>
      <c r="I8" s="22">
        <v>7399</v>
      </c>
      <c r="J8" s="22">
        <v>40802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40802</v>
      </c>
      <c r="X8" s="22">
        <v>120999</v>
      </c>
      <c r="Y8" s="22">
        <v>-80197</v>
      </c>
      <c r="Z8" s="23">
        <v>-66.279060157521968</v>
      </c>
      <c r="AA8" s="20">
        <v>484000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19582000</v>
      </c>
      <c r="F10" s="22">
        <v>19582000</v>
      </c>
      <c r="G10" s="22">
        <v>1399873</v>
      </c>
      <c r="H10" s="22">
        <v>1109682</v>
      </c>
      <c r="I10" s="22">
        <v>28849263</v>
      </c>
      <c r="J10" s="22">
        <v>31358818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31358818</v>
      </c>
      <c r="X10" s="22">
        <v>4896000</v>
      </c>
      <c r="Y10" s="22">
        <v>26462818</v>
      </c>
      <c r="Z10" s="23">
        <v>540.49873366013071</v>
      </c>
      <c r="AA10" s="20">
        <v>19582000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18171897</v>
      </c>
      <c r="H13" s="22">
        <v>15715070</v>
      </c>
      <c r="I13" s="22">
        <v>15037167</v>
      </c>
      <c r="J13" s="22">
        <v>48924134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48924134</v>
      </c>
      <c r="X13" s="22"/>
      <c r="Y13" s="22">
        <v>48924134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23042</v>
      </c>
      <c r="H17" s="22">
        <v>28117</v>
      </c>
      <c r="I17" s="22">
        <v>28581</v>
      </c>
      <c r="J17" s="22">
        <v>79740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79740</v>
      </c>
      <c r="X17" s="22"/>
      <c r="Y17" s="22">
        <v>79740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>
        <v>1152990</v>
      </c>
      <c r="J23" s="22">
        <v>1152990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1152990</v>
      </c>
      <c r="X23" s="22"/>
      <c r="Y23" s="22">
        <v>1152990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51958417</v>
      </c>
      <c r="H25" s="22">
        <v>52298667</v>
      </c>
      <c r="I25" s="22">
        <v>52446667</v>
      </c>
      <c r="J25" s="22">
        <v>156703751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156703751</v>
      </c>
      <c r="X25" s="22"/>
      <c r="Y25" s="22">
        <v>156703751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10652266000</v>
      </c>
      <c r="F32" s="31">
        <f t="shared" si="0"/>
        <v>10652266000</v>
      </c>
      <c r="G32" s="31">
        <f t="shared" si="0"/>
        <v>898871111</v>
      </c>
      <c r="H32" s="31">
        <f t="shared" si="0"/>
        <v>948369814</v>
      </c>
      <c r="I32" s="31">
        <f t="shared" si="0"/>
        <v>957121236</v>
      </c>
      <c r="J32" s="31">
        <f t="shared" si="0"/>
        <v>2804362161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2804362161</v>
      </c>
      <c r="X32" s="31">
        <f t="shared" si="0"/>
        <v>2663067996</v>
      </c>
      <c r="Y32" s="31">
        <f t="shared" si="0"/>
        <v>141294165</v>
      </c>
      <c r="Z32" s="32">
        <f>+IF(X32&lt;&gt;0,+(Y32/X32)*100,0)</f>
        <v>5.3056912257677107</v>
      </c>
      <c r="AA32" s="29">
        <f>SUM(AA6:AA31)</f>
        <v>10652266000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804338000</v>
      </c>
      <c r="F34" s="22">
        <v>804338000</v>
      </c>
      <c r="G34" s="22">
        <v>64819429</v>
      </c>
      <c r="H34" s="22">
        <v>68212247</v>
      </c>
      <c r="I34" s="22">
        <v>69577041</v>
      </c>
      <c r="J34" s="22">
        <v>202608717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202608717</v>
      </c>
      <c r="X34" s="22">
        <v>201084516</v>
      </c>
      <c r="Y34" s="22">
        <v>1524201</v>
      </c>
      <c r="Z34" s="23">
        <v>0.75799023729902704</v>
      </c>
      <c r="AA34" s="20">
        <v>804338000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5726572000</v>
      </c>
      <c r="F37" s="22">
        <v>5726572000</v>
      </c>
      <c r="G37" s="22">
        <v>490318348</v>
      </c>
      <c r="H37" s="22">
        <v>505194287</v>
      </c>
      <c r="I37" s="22">
        <v>491325141</v>
      </c>
      <c r="J37" s="22">
        <v>1486837776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1486837776</v>
      </c>
      <c r="X37" s="22">
        <v>1431641985</v>
      </c>
      <c r="Y37" s="22">
        <v>55195791</v>
      </c>
      <c r="Z37" s="23">
        <v>3.8554185737993705</v>
      </c>
      <c r="AA37" s="20">
        <v>5726572000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2837595776</v>
      </c>
      <c r="F38" s="22">
        <v>2837595776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709398654</v>
      </c>
      <c r="Y38" s="22">
        <v>-709398654</v>
      </c>
      <c r="Z38" s="23">
        <v>-100</v>
      </c>
      <c r="AA38" s="20">
        <v>2837595776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61754</v>
      </c>
      <c r="H39" s="22">
        <v>115</v>
      </c>
      <c r="I39" s="22">
        <v>115</v>
      </c>
      <c r="J39" s="22">
        <v>61984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61984</v>
      </c>
      <c r="X39" s="22"/>
      <c r="Y39" s="22">
        <v>61984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675161000</v>
      </c>
      <c r="F41" s="22">
        <v>675161000</v>
      </c>
      <c r="G41" s="22">
        <v>1493857</v>
      </c>
      <c r="H41" s="22">
        <v>26176098</v>
      </c>
      <c r="I41" s="22">
        <v>26635089</v>
      </c>
      <c r="J41" s="22">
        <v>54305044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54305044</v>
      </c>
      <c r="X41" s="22">
        <v>168790131</v>
      </c>
      <c r="Y41" s="22">
        <v>-114485087</v>
      </c>
      <c r="Z41" s="23">
        <v>-67.826884381054242</v>
      </c>
      <c r="AA41" s="20">
        <v>675161000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92518000</v>
      </c>
      <c r="F44" s="22">
        <v>92518000</v>
      </c>
      <c r="G44" s="22">
        <v>-22613500</v>
      </c>
      <c r="H44" s="22">
        <v>9264417</v>
      </c>
      <c r="I44" s="22">
        <v>10959684</v>
      </c>
      <c r="J44" s="22">
        <v>-2389399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-2389399</v>
      </c>
      <c r="X44" s="22">
        <v>23129268</v>
      </c>
      <c r="Y44" s="22">
        <v>-25518667</v>
      </c>
      <c r="Z44" s="23">
        <v>-110.33062957288575</v>
      </c>
      <c r="AA44" s="20">
        <v>92518000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2944210000</v>
      </c>
      <c r="F46" s="22">
        <v>2944210000</v>
      </c>
      <c r="G46" s="22">
        <v>273897515</v>
      </c>
      <c r="H46" s="22">
        <v>249593055</v>
      </c>
      <c r="I46" s="22">
        <v>252479454</v>
      </c>
      <c r="J46" s="22">
        <v>775970024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775970024</v>
      </c>
      <c r="X46" s="22">
        <v>736053000</v>
      </c>
      <c r="Y46" s="22">
        <v>39917024</v>
      </c>
      <c r="Z46" s="23">
        <v>5.4231181721968387</v>
      </c>
      <c r="AA46" s="20">
        <v>2944210000</v>
      </c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13080394776</v>
      </c>
      <c r="F47" s="31">
        <f t="shared" si="1"/>
        <v>13080394776</v>
      </c>
      <c r="G47" s="31">
        <f t="shared" si="1"/>
        <v>807977403</v>
      </c>
      <c r="H47" s="31">
        <f t="shared" si="1"/>
        <v>858440219</v>
      </c>
      <c r="I47" s="31">
        <f t="shared" si="1"/>
        <v>850976524</v>
      </c>
      <c r="J47" s="31">
        <f t="shared" si="1"/>
        <v>2517394146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2517394146</v>
      </c>
      <c r="X47" s="31">
        <f t="shared" si="1"/>
        <v>3270097554</v>
      </c>
      <c r="Y47" s="31">
        <f t="shared" si="1"/>
        <v>-752703408</v>
      </c>
      <c r="Z47" s="32">
        <f>+IF(X47&lt;&gt;0,+(Y47/X47)*100,0)</f>
        <v>-23.017766154385498</v>
      </c>
      <c r="AA47" s="29">
        <f>SUM(AA34:AA46)</f>
        <v>13080394776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-2428128776</v>
      </c>
      <c r="F48" s="41">
        <f t="shared" si="2"/>
        <v>-2428128776</v>
      </c>
      <c r="G48" s="41">
        <f t="shared" si="2"/>
        <v>90893708</v>
      </c>
      <c r="H48" s="41">
        <f t="shared" si="2"/>
        <v>89929595</v>
      </c>
      <c r="I48" s="41">
        <f t="shared" si="2"/>
        <v>106144712</v>
      </c>
      <c r="J48" s="41">
        <f t="shared" si="2"/>
        <v>286968015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286968015</v>
      </c>
      <c r="X48" s="41">
        <f t="shared" si="2"/>
        <v>-607029558</v>
      </c>
      <c r="Y48" s="41">
        <f t="shared" si="2"/>
        <v>893997573</v>
      </c>
      <c r="Z48" s="42">
        <f>+IF(X48&lt;&gt;0,+(Y48/X48)*100,0)</f>
        <v>-147.27414196196358</v>
      </c>
      <c r="AA48" s="39">
        <f>+AA32-AA47</f>
        <v>-2428128776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>
        <v>39773709</v>
      </c>
      <c r="I49" s="22">
        <v>36184539</v>
      </c>
      <c r="J49" s="22">
        <v>75958248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75958248</v>
      </c>
      <c r="X49" s="22"/>
      <c r="Y49" s="22">
        <v>75958248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-2428128776</v>
      </c>
      <c r="F51" s="50">
        <f t="shared" si="3"/>
        <v>-2428128776</v>
      </c>
      <c r="G51" s="50">
        <f t="shared" si="3"/>
        <v>90893708</v>
      </c>
      <c r="H51" s="50">
        <f t="shared" si="3"/>
        <v>129703304</v>
      </c>
      <c r="I51" s="50">
        <f t="shared" si="3"/>
        <v>142329251</v>
      </c>
      <c r="J51" s="50">
        <f t="shared" si="3"/>
        <v>362926263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362926263</v>
      </c>
      <c r="X51" s="50">
        <f t="shared" si="3"/>
        <v>-607029558</v>
      </c>
      <c r="Y51" s="50">
        <f t="shared" si="3"/>
        <v>969955821</v>
      </c>
      <c r="Z51" s="51">
        <f>+IF(X51&lt;&gt;0,+(Y51/X51)*100,0)</f>
        <v>-159.78724729578983</v>
      </c>
      <c r="AA51" s="48">
        <f>SUM(AA48:AA50)</f>
        <v>-2428128776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-2428128776</v>
      </c>
      <c r="F53" s="56">
        <f t="shared" si="4"/>
        <v>-2428128776</v>
      </c>
      <c r="G53" s="56">
        <f t="shared" si="4"/>
        <v>90893708</v>
      </c>
      <c r="H53" s="56">
        <f t="shared" si="4"/>
        <v>129703304</v>
      </c>
      <c r="I53" s="56">
        <f t="shared" si="4"/>
        <v>142329251</v>
      </c>
      <c r="J53" s="56">
        <f t="shared" si="4"/>
        <v>362926263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362926263</v>
      </c>
      <c r="X53" s="56">
        <f t="shared" si="4"/>
        <v>-607029558</v>
      </c>
      <c r="Y53" s="56">
        <f t="shared" si="4"/>
        <v>969955821</v>
      </c>
      <c r="Z53" s="57">
        <f>+IF(X53&lt;&gt;0,+(Y53/X53)*100,0)</f>
        <v>-159.78724729578983</v>
      </c>
      <c r="AA53" s="54">
        <f>+AA51-AA52</f>
        <v>-2428128776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-2428128776</v>
      </c>
      <c r="F56" s="50">
        <f t="shared" si="5"/>
        <v>-2428128776</v>
      </c>
      <c r="G56" s="50">
        <f t="shared" si="5"/>
        <v>90893708</v>
      </c>
      <c r="H56" s="50">
        <f t="shared" si="5"/>
        <v>129703304</v>
      </c>
      <c r="I56" s="50">
        <f t="shared" si="5"/>
        <v>142329251</v>
      </c>
      <c r="J56" s="50">
        <f t="shared" si="5"/>
        <v>362926263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362926263</v>
      </c>
      <c r="X56" s="50">
        <f t="shared" si="5"/>
        <v>-607029558</v>
      </c>
      <c r="Y56" s="50">
        <f t="shared" si="5"/>
        <v>969955821</v>
      </c>
      <c r="Z56" s="51">
        <f>+IF(X56&lt;&gt;0,+(Y56/X56)*100,0)</f>
        <v>-159.78724729578983</v>
      </c>
      <c r="AA56" s="48">
        <f>SUM(AA53:AA55)</f>
        <v>-2428128776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-2428128776</v>
      </c>
      <c r="F59" s="67">
        <f t="shared" si="6"/>
        <v>-2428128776</v>
      </c>
      <c r="G59" s="67">
        <f t="shared" si="6"/>
        <v>90893708</v>
      </c>
      <c r="H59" s="67">
        <f t="shared" si="6"/>
        <v>129703304</v>
      </c>
      <c r="I59" s="67">
        <f t="shared" si="6"/>
        <v>142329251</v>
      </c>
      <c r="J59" s="67">
        <f t="shared" si="6"/>
        <v>362926263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362926263</v>
      </c>
      <c r="X59" s="67">
        <f t="shared" si="6"/>
        <v>-607029558</v>
      </c>
      <c r="Y59" s="67">
        <f t="shared" si="6"/>
        <v>969955821</v>
      </c>
      <c r="Z59" s="68">
        <f>+IF(X59&lt;&gt;0,+(Y59/X59)*100,0)</f>
        <v>-159.78724729578983</v>
      </c>
      <c r="AA59" s="65">
        <f>SUM(AA56:AA58)</f>
        <v>-2428128776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6967083</v>
      </c>
      <c r="D6" s="20"/>
      <c r="E6" s="21"/>
      <c r="F6" s="22"/>
      <c r="G6" s="22"/>
      <c r="H6" s="22">
        <v>40744</v>
      </c>
      <c r="I6" s="22">
        <v>29001</v>
      </c>
      <c r="J6" s="22">
        <v>69745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69745</v>
      </c>
      <c r="X6" s="22"/>
      <c r="Y6" s="22">
        <v>69745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6256941142</v>
      </c>
      <c r="D7" s="20"/>
      <c r="E7" s="21">
        <v>5928831594</v>
      </c>
      <c r="F7" s="22">
        <v>5928831594</v>
      </c>
      <c r="G7" s="22">
        <v>516157568</v>
      </c>
      <c r="H7" s="22">
        <v>530274386</v>
      </c>
      <c r="I7" s="22">
        <v>564204859</v>
      </c>
      <c r="J7" s="22">
        <v>1610636813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1610636813</v>
      </c>
      <c r="X7" s="22">
        <v>1482207903</v>
      </c>
      <c r="Y7" s="22">
        <v>128428910</v>
      </c>
      <c r="Z7" s="23">
        <v>8.6647028220574818</v>
      </c>
      <c r="AA7" s="20">
        <v>5928831594</v>
      </c>
    </row>
    <row r="8" spans="1:27" ht="13.5" x14ac:dyDescent="0.25">
      <c r="A8" s="19" t="s">
        <v>36</v>
      </c>
      <c r="B8" s="15" t="s">
        <v>32</v>
      </c>
      <c r="C8" s="20">
        <v>2279</v>
      </c>
      <c r="D8" s="20"/>
      <c r="E8" s="21"/>
      <c r="F8" s="22"/>
      <c r="G8" s="22"/>
      <c r="H8" s="22">
        <v>177</v>
      </c>
      <c r="I8" s="22">
        <v>-1084</v>
      </c>
      <c r="J8" s="22">
        <v>-907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-907</v>
      </c>
      <c r="X8" s="22"/>
      <c r="Y8" s="22">
        <v>-907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56074</v>
      </c>
      <c r="D10" s="20"/>
      <c r="E10" s="21">
        <v>35687</v>
      </c>
      <c r="F10" s="22">
        <v>35687</v>
      </c>
      <c r="G10" s="22">
        <v>4333</v>
      </c>
      <c r="H10" s="22">
        <v>4233</v>
      </c>
      <c r="I10" s="22">
        <v>4233</v>
      </c>
      <c r="J10" s="22">
        <v>12799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12799</v>
      </c>
      <c r="X10" s="22">
        <v>8922</v>
      </c>
      <c r="Y10" s="22">
        <v>3877</v>
      </c>
      <c r="Z10" s="23">
        <v>43.454382425465141</v>
      </c>
      <c r="AA10" s="20">
        <v>35687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800599786</v>
      </c>
      <c r="D13" s="20"/>
      <c r="E13" s="21">
        <v>520754469</v>
      </c>
      <c r="F13" s="22">
        <v>520754469</v>
      </c>
      <c r="G13" s="22">
        <v>60255866</v>
      </c>
      <c r="H13" s="22">
        <v>78947931</v>
      </c>
      <c r="I13" s="22"/>
      <c r="J13" s="22">
        <v>139203797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139203797</v>
      </c>
      <c r="X13" s="22">
        <v>130188618</v>
      </c>
      <c r="Y13" s="22">
        <v>9015179</v>
      </c>
      <c r="Z13" s="23">
        <v>6.9247059677674736</v>
      </c>
      <c r="AA13" s="20">
        <v>520754469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17541029</v>
      </c>
      <c r="D19" s="20"/>
      <c r="E19" s="21">
        <v>13146995</v>
      </c>
      <c r="F19" s="22">
        <v>13146995</v>
      </c>
      <c r="G19" s="22">
        <v>369315</v>
      </c>
      <c r="H19" s="22">
        <v>801449</v>
      </c>
      <c r="I19" s="22">
        <v>32360</v>
      </c>
      <c r="J19" s="22">
        <v>1203124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1203124</v>
      </c>
      <c r="X19" s="22">
        <v>3286752</v>
      </c>
      <c r="Y19" s="22">
        <v>-2083628</v>
      </c>
      <c r="Z19" s="23">
        <v>-63.394743503616944</v>
      </c>
      <c r="AA19" s="20">
        <v>13146995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1861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4393106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7087002360</v>
      </c>
      <c r="D32" s="29">
        <f t="shared" ref="D32:Y32" si="0">SUM(D6:D31)</f>
        <v>0</v>
      </c>
      <c r="E32" s="30">
        <f t="shared" si="0"/>
        <v>6462768745</v>
      </c>
      <c r="F32" s="31">
        <f t="shared" si="0"/>
        <v>6462768745</v>
      </c>
      <c r="G32" s="31">
        <f t="shared" si="0"/>
        <v>576787082</v>
      </c>
      <c r="H32" s="31">
        <f t="shared" si="0"/>
        <v>610068920</v>
      </c>
      <c r="I32" s="31">
        <f t="shared" si="0"/>
        <v>564269369</v>
      </c>
      <c r="J32" s="31">
        <f t="shared" si="0"/>
        <v>1751125371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1751125371</v>
      </c>
      <c r="X32" s="31">
        <f t="shared" si="0"/>
        <v>1615692195</v>
      </c>
      <c r="Y32" s="31">
        <f t="shared" si="0"/>
        <v>135433176</v>
      </c>
      <c r="Z32" s="32">
        <f>+IF(X32&lt;&gt;0,+(Y32/X32)*100,0)</f>
        <v>8.382362458586984</v>
      </c>
      <c r="AA32" s="29">
        <f>SUM(AA6:AA31)</f>
        <v>6462768745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400283789</v>
      </c>
      <c r="D34" s="20"/>
      <c r="E34" s="21">
        <v>401419805</v>
      </c>
      <c r="F34" s="22">
        <v>401419805</v>
      </c>
      <c r="G34" s="22">
        <v>29175143</v>
      </c>
      <c r="H34" s="22">
        <v>29372543</v>
      </c>
      <c r="I34" s="22">
        <v>30810789</v>
      </c>
      <c r="J34" s="22">
        <v>89358475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89358475</v>
      </c>
      <c r="X34" s="22">
        <v>100354950</v>
      </c>
      <c r="Y34" s="22">
        <v>-10996475</v>
      </c>
      <c r="Z34" s="23">
        <v>-10.957581066006211</v>
      </c>
      <c r="AA34" s="20">
        <v>401419805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4360712579</v>
      </c>
      <c r="D37" s="20"/>
      <c r="E37" s="21">
        <v>3987157778</v>
      </c>
      <c r="F37" s="22">
        <v>3987157778</v>
      </c>
      <c r="G37" s="22">
        <v>21141153</v>
      </c>
      <c r="H37" s="22">
        <v>328135870</v>
      </c>
      <c r="I37" s="22">
        <v>352120831</v>
      </c>
      <c r="J37" s="22">
        <v>701397854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701397854</v>
      </c>
      <c r="X37" s="22">
        <v>996789468</v>
      </c>
      <c r="Y37" s="22">
        <v>-295391614</v>
      </c>
      <c r="Z37" s="23">
        <v>-29.634303278974855</v>
      </c>
      <c r="AA37" s="20">
        <v>3987157778</v>
      </c>
    </row>
    <row r="38" spans="1:27" ht="13.5" x14ac:dyDescent="0.25">
      <c r="A38" s="19" t="s">
        <v>64</v>
      </c>
      <c r="B38" s="15" t="s">
        <v>32</v>
      </c>
      <c r="C38" s="20">
        <v>1406084626</v>
      </c>
      <c r="D38" s="20"/>
      <c r="E38" s="21">
        <v>499624129</v>
      </c>
      <c r="F38" s="22">
        <v>499624129</v>
      </c>
      <c r="G38" s="22"/>
      <c r="H38" s="22">
        <v>83270688</v>
      </c>
      <c r="I38" s="22">
        <v>41635344</v>
      </c>
      <c r="J38" s="22">
        <v>124906032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124906032</v>
      </c>
      <c r="X38" s="22">
        <v>124906032</v>
      </c>
      <c r="Y38" s="22"/>
      <c r="Z38" s="23"/>
      <c r="AA38" s="20">
        <v>499624129</v>
      </c>
    </row>
    <row r="39" spans="1:27" ht="13.5" x14ac:dyDescent="0.25">
      <c r="A39" s="19" t="s">
        <v>65</v>
      </c>
      <c r="B39" s="15" t="s">
        <v>32</v>
      </c>
      <c r="C39" s="20">
        <v>228770752</v>
      </c>
      <c r="D39" s="20"/>
      <c r="E39" s="21">
        <v>229118564</v>
      </c>
      <c r="F39" s="22">
        <v>229118564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57279633</v>
      </c>
      <c r="Y39" s="22">
        <v>-57279633</v>
      </c>
      <c r="Z39" s="23">
        <v>-100</v>
      </c>
      <c r="AA39" s="20">
        <v>229118564</v>
      </c>
    </row>
    <row r="40" spans="1:27" ht="13.5" x14ac:dyDescent="0.25">
      <c r="A40" s="19" t="s">
        <v>40</v>
      </c>
      <c r="B40" s="15" t="s">
        <v>32</v>
      </c>
      <c r="C40" s="20">
        <v>7674982</v>
      </c>
      <c r="D40" s="20"/>
      <c r="E40" s="21">
        <v>8426991</v>
      </c>
      <c r="F40" s="22">
        <v>8426991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2106747</v>
      </c>
      <c r="Y40" s="22">
        <v>-2106747</v>
      </c>
      <c r="Z40" s="23">
        <v>-100</v>
      </c>
      <c r="AA40" s="20">
        <v>8426991</v>
      </c>
    </row>
    <row r="41" spans="1:27" ht="13.5" x14ac:dyDescent="0.25">
      <c r="A41" s="19" t="s">
        <v>66</v>
      </c>
      <c r="B41" s="15" t="s">
        <v>32</v>
      </c>
      <c r="C41" s="20">
        <v>277289452</v>
      </c>
      <c r="D41" s="20"/>
      <c r="E41" s="21">
        <v>251692328</v>
      </c>
      <c r="F41" s="22">
        <v>251692328</v>
      </c>
      <c r="G41" s="22">
        <v>13689254</v>
      </c>
      <c r="H41" s="22">
        <v>27912910</v>
      </c>
      <c r="I41" s="22">
        <v>64063521</v>
      </c>
      <c r="J41" s="22">
        <v>105665685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105665685</v>
      </c>
      <c r="X41" s="22">
        <v>62923095</v>
      </c>
      <c r="Y41" s="22">
        <v>42742590</v>
      </c>
      <c r="Z41" s="23">
        <v>67.928302001037935</v>
      </c>
      <c r="AA41" s="20">
        <v>251692328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60627220</v>
      </c>
      <c r="D44" s="20"/>
      <c r="E44" s="21">
        <v>35144915</v>
      </c>
      <c r="F44" s="22">
        <v>35144915</v>
      </c>
      <c r="G44" s="22">
        <v>5014208</v>
      </c>
      <c r="H44" s="22">
        <v>5817931</v>
      </c>
      <c r="I44" s="22">
        <v>4904551</v>
      </c>
      <c r="J44" s="22">
        <v>15736690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15736690</v>
      </c>
      <c r="X44" s="22">
        <v>8786238</v>
      </c>
      <c r="Y44" s="22">
        <v>6950452</v>
      </c>
      <c r="Z44" s="23">
        <v>79.106120275822249</v>
      </c>
      <c r="AA44" s="20">
        <v>35144915</v>
      </c>
    </row>
    <row r="45" spans="1:27" ht="13.5" x14ac:dyDescent="0.25">
      <c r="A45" s="19" t="s">
        <v>70</v>
      </c>
      <c r="B45" s="15" t="s">
        <v>32</v>
      </c>
      <c r="C45" s="20">
        <v>-1872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6741441528</v>
      </c>
      <c r="D47" s="29">
        <f t="shared" ref="D47:Y47" si="1">SUM(D34:D46)</f>
        <v>0</v>
      </c>
      <c r="E47" s="30">
        <f t="shared" si="1"/>
        <v>5412584510</v>
      </c>
      <c r="F47" s="31">
        <f t="shared" si="1"/>
        <v>5412584510</v>
      </c>
      <c r="G47" s="31">
        <f t="shared" si="1"/>
        <v>69019758</v>
      </c>
      <c r="H47" s="31">
        <f t="shared" si="1"/>
        <v>474509942</v>
      </c>
      <c r="I47" s="31">
        <f t="shared" si="1"/>
        <v>493535036</v>
      </c>
      <c r="J47" s="31">
        <f t="shared" si="1"/>
        <v>1037064736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1037064736</v>
      </c>
      <c r="X47" s="31">
        <f t="shared" si="1"/>
        <v>1353146163</v>
      </c>
      <c r="Y47" s="31">
        <f t="shared" si="1"/>
        <v>-316081427</v>
      </c>
      <c r="Z47" s="32">
        <f>+IF(X47&lt;&gt;0,+(Y47/X47)*100,0)</f>
        <v>-23.359001092626237</v>
      </c>
      <c r="AA47" s="29">
        <f>SUM(AA34:AA46)</f>
        <v>5412584510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345560832</v>
      </c>
      <c r="D48" s="39">
        <f t="shared" si="2"/>
        <v>0</v>
      </c>
      <c r="E48" s="40">
        <f t="shared" si="2"/>
        <v>1050184235</v>
      </c>
      <c r="F48" s="41">
        <f t="shared" si="2"/>
        <v>1050184235</v>
      </c>
      <c r="G48" s="41">
        <f t="shared" si="2"/>
        <v>507767324</v>
      </c>
      <c r="H48" s="41">
        <f t="shared" si="2"/>
        <v>135558978</v>
      </c>
      <c r="I48" s="41">
        <f t="shared" si="2"/>
        <v>70734333</v>
      </c>
      <c r="J48" s="41">
        <f t="shared" si="2"/>
        <v>714060635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714060635</v>
      </c>
      <c r="X48" s="41">
        <f t="shared" si="2"/>
        <v>262546032</v>
      </c>
      <c r="Y48" s="41">
        <f t="shared" si="2"/>
        <v>451514603</v>
      </c>
      <c r="Z48" s="42">
        <f>+IF(X48&lt;&gt;0,+(Y48/X48)*100,0)</f>
        <v>171.975405440521</v>
      </c>
      <c r="AA48" s="39">
        <f>+AA32-AA47</f>
        <v>1050184235</v>
      </c>
    </row>
    <row r="49" spans="1:27" ht="25.5" x14ac:dyDescent="0.25">
      <c r="A49" s="43" t="s">
        <v>74</v>
      </c>
      <c r="B49" s="15" t="s">
        <v>32</v>
      </c>
      <c r="C49" s="20">
        <v>201653009</v>
      </c>
      <c r="D49" s="20"/>
      <c r="E49" s="21">
        <v>227121294</v>
      </c>
      <c r="F49" s="22">
        <v>227121294</v>
      </c>
      <c r="G49" s="22"/>
      <c r="H49" s="22"/>
      <c r="I49" s="22">
        <v>23883218</v>
      </c>
      <c r="J49" s="22">
        <v>23883218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23883218</v>
      </c>
      <c r="X49" s="22">
        <v>56780319</v>
      </c>
      <c r="Y49" s="22">
        <v>-32897101</v>
      </c>
      <c r="Z49" s="23">
        <v>-57.937506480018186</v>
      </c>
      <c r="AA49" s="20">
        <v>227121294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547213841</v>
      </c>
      <c r="D51" s="48">
        <f t="shared" si="3"/>
        <v>0</v>
      </c>
      <c r="E51" s="49">
        <f t="shared" si="3"/>
        <v>1277305529</v>
      </c>
      <c r="F51" s="50">
        <f t="shared" si="3"/>
        <v>1277305529</v>
      </c>
      <c r="G51" s="50">
        <f t="shared" si="3"/>
        <v>507767324</v>
      </c>
      <c r="H51" s="50">
        <f t="shared" si="3"/>
        <v>135558978</v>
      </c>
      <c r="I51" s="50">
        <f t="shared" si="3"/>
        <v>94617551</v>
      </c>
      <c r="J51" s="50">
        <f t="shared" si="3"/>
        <v>737943853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737943853</v>
      </c>
      <c r="X51" s="50">
        <f t="shared" si="3"/>
        <v>319326351</v>
      </c>
      <c r="Y51" s="50">
        <f t="shared" si="3"/>
        <v>418617502</v>
      </c>
      <c r="Z51" s="51">
        <f>+IF(X51&lt;&gt;0,+(Y51/X51)*100,0)</f>
        <v>131.09394219708477</v>
      </c>
      <c r="AA51" s="48">
        <f>SUM(AA48:AA50)</f>
        <v>1277305529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547213841</v>
      </c>
      <c r="D53" s="54">
        <f>+D51-D52</f>
        <v>0</v>
      </c>
      <c r="E53" s="55">
        <f t="shared" si="4"/>
        <v>1277305529</v>
      </c>
      <c r="F53" s="56">
        <f t="shared" si="4"/>
        <v>1277305529</v>
      </c>
      <c r="G53" s="56">
        <f t="shared" si="4"/>
        <v>507767324</v>
      </c>
      <c r="H53" s="56">
        <f t="shared" si="4"/>
        <v>135558978</v>
      </c>
      <c r="I53" s="56">
        <f t="shared" si="4"/>
        <v>94617551</v>
      </c>
      <c r="J53" s="56">
        <f t="shared" si="4"/>
        <v>737943853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737943853</v>
      </c>
      <c r="X53" s="56">
        <f t="shared" si="4"/>
        <v>319326351</v>
      </c>
      <c r="Y53" s="56">
        <f t="shared" si="4"/>
        <v>418617502</v>
      </c>
      <c r="Z53" s="57">
        <f>+IF(X53&lt;&gt;0,+(Y53/X53)*100,0)</f>
        <v>131.09394219708477</v>
      </c>
      <c r="AA53" s="54">
        <f>+AA51-AA52</f>
        <v>1277305529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547213841</v>
      </c>
      <c r="D56" s="48">
        <f>SUM(D53:D55)</f>
        <v>0</v>
      </c>
      <c r="E56" s="49">
        <f t="shared" si="5"/>
        <v>1277305529</v>
      </c>
      <c r="F56" s="50">
        <f t="shared" si="5"/>
        <v>1277305529</v>
      </c>
      <c r="G56" s="50">
        <f t="shared" si="5"/>
        <v>507767324</v>
      </c>
      <c r="H56" s="50">
        <f t="shared" si="5"/>
        <v>135558978</v>
      </c>
      <c r="I56" s="50">
        <f t="shared" si="5"/>
        <v>94617551</v>
      </c>
      <c r="J56" s="50">
        <f t="shared" si="5"/>
        <v>737943853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737943853</v>
      </c>
      <c r="X56" s="50">
        <f t="shared" si="5"/>
        <v>319326351</v>
      </c>
      <c r="Y56" s="50">
        <f t="shared" si="5"/>
        <v>418617502</v>
      </c>
      <c r="Z56" s="51">
        <f>+IF(X56&lt;&gt;0,+(Y56/X56)*100,0)</f>
        <v>131.09394219708477</v>
      </c>
      <c r="AA56" s="48">
        <f>SUM(AA53:AA55)</f>
        <v>1277305529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547213841</v>
      </c>
      <c r="D59" s="65">
        <f>SUM(D56:D58)</f>
        <v>0</v>
      </c>
      <c r="E59" s="66">
        <f t="shared" si="6"/>
        <v>1277305529</v>
      </c>
      <c r="F59" s="67">
        <f t="shared" si="6"/>
        <v>1277305529</v>
      </c>
      <c r="G59" s="67">
        <f t="shared" si="6"/>
        <v>507767324</v>
      </c>
      <c r="H59" s="67">
        <f t="shared" si="6"/>
        <v>135558978</v>
      </c>
      <c r="I59" s="67">
        <f t="shared" si="6"/>
        <v>94617551</v>
      </c>
      <c r="J59" s="67">
        <f t="shared" si="6"/>
        <v>737943853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737943853</v>
      </c>
      <c r="X59" s="67">
        <f t="shared" si="6"/>
        <v>319326351</v>
      </c>
      <c r="Y59" s="67">
        <f t="shared" si="6"/>
        <v>418617502</v>
      </c>
      <c r="Z59" s="68">
        <f>+IF(X59&lt;&gt;0,+(Y59/X59)*100,0)</f>
        <v>131.09394219708477</v>
      </c>
      <c r="AA59" s="65">
        <f>SUM(AA56:AA58)</f>
        <v>1277305529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125690</v>
      </c>
      <c r="D6" s="20"/>
      <c r="E6" s="21">
        <v>203083</v>
      </c>
      <c r="F6" s="22">
        <v>203083</v>
      </c>
      <c r="G6" s="22">
        <v>9440</v>
      </c>
      <c r="H6" s="22">
        <v>15537</v>
      </c>
      <c r="I6" s="22">
        <v>9184</v>
      </c>
      <c r="J6" s="22">
        <v>34161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34161</v>
      </c>
      <c r="X6" s="22">
        <v>50769</v>
      </c>
      <c r="Y6" s="22">
        <v>-16608</v>
      </c>
      <c r="Z6" s="23">
        <v>-32.712875967618032</v>
      </c>
      <c r="AA6" s="20">
        <v>203083</v>
      </c>
    </row>
    <row r="7" spans="1:27" ht="13.5" x14ac:dyDescent="0.25">
      <c r="A7" s="19" t="s">
        <v>35</v>
      </c>
      <c r="B7" s="15" t="s">
        <v>32</v>
      </c>
      <c r="C7" s="20">
        <v>980414704</v>
      </c>
      <c r="D7" s="20"/>
      <c r="E7" s="21">
        <v>1457191907</v>
      </c>
      <c r="F7" s="22">
        <v>1457191907</v>
      </c>
      <c r="G7" s="22">
        <v>169118595</v>
      </c>
      <c r="H7" s="22">
        <v>15171921</v>
      </c>
      <c r="I7" s="22">
        <v>92245850</v>
      </c>
      <c r="J7" s="22">
        <v>276536366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276536366</v>
      </c>
      <c r="X7" s="22">
        <v>364297968</v>
      </c>
      <c r="Y7" s="22">
        <v>-87761602</v>
      </c>
      <c r="Z7" s="23">
        <v>-24.090609805432678</v>
      </c>
      <c r="AA7" s="20">
        <v>1457191907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41766663</v>
      </c>
      <c r="D13" s="20"/>
      <c r="E13" s="21">
        <v>41174859</v>
      </c>
      <c r="F13" s="22">
        <v>41174859</v>
      </c>
      <c r="G13" s="22">
        <v>3661248</v>
      </c>
      <c r="H13" s="22">
        <v>3572770</v>
      </c>
      <c r="I13" s="22">
        <v>3687730</v>
      </c>
      <c r="J13" s="22">
        <v>10921748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10921748</v>
      </c>
      <c r="X13" s="22">
        <v>10293714</v>
      </c>
      <c r="Y13" s="22">
        <v>628034</v>
      </c>
      <c r="Z13" s="23">
        <v>6.1011409487382293</v>
      </c>
      <c r="AA13" s="20">
        <v>41174859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2731456</v>
      </c>
      <c r="D19" s="20"/>
      <c r="E19" s="21">
        <v>403313</v>
      </c>
      <c r="F19" s="22">
        <v>403313</v>
      </c>
      <c r="G19" s="22">
        <v>53600</v>
      </c>
      <c r="H19" s="22">
        <v>299461</v>
      </c>
      <c r="I19" s="22">
        <v>-45809</v>
      </c>
      <c r="J19" s="22">
        <v>307252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307252</v>
      </c>
      <c r="X19" s="22">
        <v>100827</v>
      </c>
      <c r="Y19" s="22">
        <v>206425</v>
      </c>
      <c r="Z19" s="23">
        <v>204.73186745613776</v>
      </c>
      <c r="AA19" s="20">
        <v>403313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391385069</v>
      </c>
      <c r="D25" s="20"/>
      <c r="E25" s="21">
        <v>380833400</v>
      </c>
      <c r="F25" s="22">
        <v>380833400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95208348</v>
      </c>
      <c r="Y25" s="22">
        <v>-95208348</v>
      </c>
      <c r="Z25" s="23">
        <v>-100</v>
      </c>
      <c r="AA25" s="20">
        <v>380833400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1416423582</v>
      </c>
      <c r="D32" s="29">
        <f t="shared" ref="D32:Y32" si="0">SUM(D6:D31)</f>
        <v>0</v>
      </c>
      <c r="E32" s="30">
        <f t="shared" si="0"/>
        <v>1879806562</v>
      </c>
      <c r="F32" s="31">
        <f t="shared" si="0"/>
        <v>1879806562</v>
      </c>
      <c r="G32" s="31">
        <f t="shared" si="0"/>
        <v>172842883</v>
      </c>
      <c r="H32" s="31">
        <f t="shared" si="0"/>
        <v>19059689</v>
      </c>
      <c r="I32" s="31">
        <f t="shared" si="0"/>
        <v>95896955</v>
      </c>
      <c r="J32" s="31">
        <f t="shared" si="0"/>
        <v>287799527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287799527</v>
      </c>
      <c r="X32" s="31">
        <f t="shared" si="0"/>
        <v>469951626</v>
      </c>
      <c r="Y32" s="31">
        <f t="shared" si="0"/>
        <v>-182152099</v>
      </c>
      <c r="Z32" s="32">
        <f>+IF(X32&lt;&gt;0,+(Y32/X32)*100,0)</f>
        <v>-38.759755030616702</v>
      </c>
      <c r="AA32" s="29">
        <f>SUM(AA6:AA31)</f>
        <v>1879806562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5057722</v>
      </c>
      <c r="D34" s="20"/>
      <c r="E34" s="21">
        <v>10170499</v>
      </c>
      <c r="F34" s="22">
        <v>10170499</v>
      </c>
      <c r="G34" s="22">
        <v>488054</v>
      </c>
      <c r="H34" s="22">
        <v>526834</v>
      </c>
      <c r="I34" s="22">
        <v>510734</v>
      </c>
      <c r="J34" s="22">
        <v>1525622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1525622</v>
      </c>
      <c r="X34" s="22">
        <v>2542659</v>
      </c>
      <c r="Y34" s="22">
        <v>-1017037</v>
      </c>
      <c r="Z34" s="23">
        <v>-39.998953851066929</v>
      </c>
      <c r="AA34" s="20">
        <v>10170499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1313914900</v>
      </c>
      <c r="D37" s="20"/>
      <c r="E37" s="21">
        <v>1351645819</v>
      </c>
      <c r="F37" s="22">
        <v>1351645819</v>
      </c>
      <c r="G37" s="22">
        <v>56345</v>
      </c>
      <c r="H37" s="22">
        <v>189459879</v>
      </c>
      <c r="I37" s="22">
        <v>143038935</v>
      </c>
      <c r="J37" s="22">
        <v>332555159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332555159</v>
      </c>
      <c r="X37" s="22">
        <v>337911459</v>
      </c>
      <c r="Y37" s="22">
        <v>-5356300</v>
      </c>
      <c r="Z37" s="23">
        <v>-1.5851193729420108</v>
      </c>
      <c r="AA37" s="20">
        <v>1351645819</v>
      </c>
    </row>
    <row r="38" spans="1:27" ht="13.5" x14ac:dyDescent="0.25">
      <c r="A38" s="19" t="s">
        <v>64</v>
      </c>
      <c r="B38" s="15" t="s">
        <v>32</v>
      </c>
      <c r="C38" s="20">
        <v>740389612</v>
      </c>
      <c r="D38" s="20"/>
      <c r="E38" s="21">
        <v>332458977</v>
      </c>
      <c r="F38" s="22">
        <v>332458977</v>
      </c>
      <c r="G38" s="22"/>
      <c r="H38" s="22"/>
      <c r="I38" s="22">
        <v>185097403</v>
      </c>
      <c r="J38" s="22">
        <v>185097403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185097403</v>
      </c>
      <c r="X38" s="22">
        <v>83114748</v>
      </c>
      <c r="Y38" s="22">
        <v>101982655</v>
      </c>
      <c r="Z38" s="23">
        <v>122.70103375636776</v>
      </c>
      <c r="AA38" s="20">
        <v>332458977</v>
      </c>
    </row>
    <row r="39" spans="1:27" ht="13.5" x14ac:dyDescent="0.25">
      <c r="A39" s="19" t="s">
        <v>65</v>
      </c>
      <c r="B39" s="15" t="s">
        <v>32</v>
      </c>
      <c r="C39" s="20">
        <v>41641220</v>
      </c>
      <c r="D39" s="20"/>
      <c r="E39" s="21">
        <v>73401531</v>
      </c>
      <c r="F39" s="22">
        <v>73401531</v>
      </c>
      <c r="G39" s="22"/>
      <c r="H39" s="22"/>
      <c r="I39" s="22">
        <v>18090218</v>
      </c>
      <c r="J39" s="22">
        <v>18090218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18090218</v>
      </c>
      <c r="X39" s="22">
        <v>18350427</v>
      </c>
      <c r="Y39" s="22">
        <v>-260209</v>
      </c>
      <c r="Z39" s="23">
        <v>-1.417999701042379</v>
      </c>
      <c r="AA39" s="20">
        <v>73401531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90130694</v>
      </c>
      <c r="D41" s="20"/>
      <c r="E41" s="21">
        <v>46323790</v>
      </c>
      <c r="F41" s="22">
        <v>46323790</v>
      </c>
      <c r="G41" s="22"/>
      <c r="H41" s="22">
        <v>3444845</v>
      </c>
      <c r="I41" s="22">
        <v>2342089</v>
      </c>
      <c r="J41" s="22">
        <v>5786934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5786934</v>
      </c>
      <c r="X41" s="22">
        <v>11580951</v>
      </c>
      <c r="Y41" s="22">
        <v>-5794017</v>
      </c>
      <c r="Z41" s="23">
        <v>-50.03058039015967</v>
      </c>
      <c r="AA41" s="20">
        <v>46323790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43116</v>
      </c>
      <c r="D44" s="20"/>
      <c r="E44" s="21">
        <v>69615</v>
      </c>
      <c r="F44" s="22">
        <v>69615</v>
      </c>
      <c r="G44" s="22">
        <v>4160</v>
      </c>
      <c r="H44" s="22">
        <v>4552</v>
      </c>
      <c r="I44" s="22">
        <v>4317</v>
      </c>
      <c r="J44" s="22">
        <v>13029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13029</v>
      </c>
      <c r="X44" s="22">
        <v>17406</v>
      </c>
      <c r="Y44" s="22">
        <v>-4377</v>
      </c>
      <c r="Z44" s="23">
        <v>-25.146501206480526</v>
      </c>
      <c r="AA44" s="20">
        <v>69615</v>
      </c>
    </row>
    <row r="45" spans="1:27" ht="13.5" x14ac:dyDescent="0.25">
      <c r="A45" s="19" t="s">
        <v>70</v>
      </c>
      <c r="B45" s="15" t="s">
        <v>32</v>
      </c>
      <c r="C45" s="20">
        <v>114266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2191291530</v>
      </c>
      <c r="D47" s="29">
        <f t="shared" ref="D47:Y47" si="1">SUM(D34:D46)</f>
        <v>0</v>
      </c>
      <c r="E47" s="30">
        <f t="shared" si="1"/>
        <v>1814070231</v>
      </c>
      <c r="F47" s="31">
        <f t="shared" si="1"/>
        <v>1814070231</v>
      </c>
      <c r="G47" s="31">
        <f t="shared" si="1"/>
        <v>548559</v>
      </c>
      <c r="H47" s="31">
        <f t="shared" si="1"/>
        <v>193436110</v>
      </c>
      <c r="I47" s="31">
        <f t="shared" si="1"/>
        <v>349083696</v>
      </c>
      <c r="J47" s="31">
        <f t="shared" si="1"/>
        <v>543068365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543068365</v>
      </c>
      <c r="X47" s="31">
        <f t="shared" si="1"/>
        <v>453517650</v>
      </c>
      <c r="Y47" s="31">
        <f t="shared" si="1"/>
        <v>89550715</v>
      </c>
      <c r="Z47" s="32">
        <f>+IF(X47&lt;&gt;0,+(Y47/X47)*100,0)</f>
        <v>19.745805923981127</v>
      </c>
      <c r="AA47" s="29">
        <f>SUM(AA34:AA46)</f>
        <v>1814070231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-774867948</v>
      </c>
      <c r="D48" s="39">
        <f t="shared" si="2"/>
        <v>0</v>
      </c>
      <c r="E48" s="40">
        <f t="shared" si="2"/>
        <v>65736331</v>
      </c>
      <c r="F48" s="41">
        <f t="shared" si="2"/>
        <v>65736331</v>
      </c>
      <c r="G48" s="41">
        <f t="shared" si="2"/>
        <v>172294324</v>
      </c>
      <c r="H48" s="41">
        <f t="shared" si="2"/>
        <v>-174376421</v>
      </c>
      <c r="I48" s="41">
        <f t="shared" si="2"/>
        <v>-253186741</v>
      </c>
      <c r="J48" s="41">
        <f t="shared" si="2"/>
        <v>-255268838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-255268838</v>
      </c>
      <c r="X48" s="41">
        <f t="shared" si="2"/>
        <v>16433976</v>
      </c>
      <c r="Y48" s="41">
        <f t="shared" si="2"/>
        <v>-271702814</v>
      </c>
      <c r="Z48" s="42">
        <f>+IF(X48&lt;&gt;0,+(Y48/X48)*100,0)</f>
        <v>-1653.2993233043544</v>
      </c>
      <c r="AA48" s="39">
        <f>+AA32-AA47</f>
        <v>65736331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172644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-774695304</v>
      </c>
      <c r="D51" s="48">
        <f t="shared" si="3"/>
        <v>0</v>
      </c>
      <c r="E51" s="49">
        <f t="shared" si="3"/>
        <v>65736331</v>
      </c>
      <c r="F51" s="50">
        <f t="shared" si="3"/>
        <v>65736331</v>
      </c>
      <c r="G51" s="50">
        <f t="shared" si="3"/>
        <v>172294324</v>
      </c>
      <c r="H51" s="50">
        <f t="shared" si="3"/>
        <v>-174376421</v>
      </c>
      <c r="I51" s="50">
        <f t="shared" si="3"/>
        <v>-253186741</v>
      </c>
      <c r="J51" s="50">
        <f t="shared" si="3"/>
        <v>-255268838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-255268838</v>
      </c>
      <c r="X51" s="50">
        <f t="shared" si="3"/>
        <v>16433976</v>
      </c>
      <c r="Y51" s="50">
        <f t="shared" si="3"/>
        <v>-271702814</v>
      </c>
      <c r="Z51" s="51">
        <f>+IF(X51&lt;&gt;0,+(Y51/X51)*100,0)</f>
        <v>-1653.2993233043544</v>
      </c>
      <c r="AA51" s="48">
        <f>SUM(AA48:AA50)</f>
        <v>65736331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-774695304</v>
      </c>
      <c r="D53" s="54">
        <f>+D51-D52</f>
        <v>0</v>
      </c>
      <c r="E53" s="55">
        <f t="shared" si="4"/>
        <v>65736331</v>
      </c>
      <c r="F53" s="56">
        <f t="shared" si="4"/>
        <v>65736331</v>
      </c>
      <c r="G53" s="56">
        <f t="shared" si="4"/>
        <v>172294324</v>
      </c>
      <c r="H53" s="56">
        <f t="shared" si="4"/>
        <v>-174376421</v>
      </c>
      <c r="I53" s="56">
        <f t="shared" si="4"/>
        <v>-253186741</v>
      </c>
      <c r="J53" s="56">
        <f t="shared" si="4"/>
        <v>-255268838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-255268838</v>
      </c>
      <c r="X53" s="56">
        <f t="shared" si="4"/>
        <v>16433976</v>
      </c>
      <c r="Y53" s="56">
        <f t="shared" si="4"/>
        <v>-271702814</v>
      </c>
      <c r="Z53" s="57">
        <f>+IF(X53&lt;&gt;0,+(Y53/X53)*100,0)</f>
        <v>-1653.2993233043544</v>
      </c>
      <c r="AA53" s="54">
        <f>+AA51-AA52</f>
        <v>65736331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-774695304</v>
      </c>
      <c r="D56" s="48">
        <f>SUM(D53:D55)</f>
        <v>0</v>
      </c>
      <c r="E56" s="49">
        <f t="shared" si="5"/>
        <v>65736331</v>
      </c>
      <c r="F56" s="50">
        <f t="shared" si="5"/>
        <v>65736331</v>
      </c>
      <c r="G56" s="50">
        <f t="shared" si="5"/>
        <v>172294324</v>
      </c>
      <c r="H56" s="50">
        <f t="shared" si="5"/>
        <v>-174376421</v>
      </c>
      <c r="I56" s="50">
        <f t="shared" si="5"/>
        <v>-253186741</v>
      </c>
      <c r="J56" s="50">
        <f t="shared" si="5"/>
        <v>-255268838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-255268838</v>
      </c>
      <c r="X56" s="50">
        <f t="shared" si="5"/>
        <v>16433976</v>
      </c>
      <c r="Y56" s="50">
        <f t="shared" si="5"/>
        <v>-271702814</v>
      </c>
      <c r="Z56" s="51">
        <f>+IF(X56&lt;&gt;0,+(Y56/X56)*100,0)</f>
        <v>-1653.2993233043544</v>
      </c>
      <c r="AA56" s="48">
        <f>SUM(AA53:AA55)</f>
        <v>65736331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-774695304</v>
      </c>
      <c r="D59" s="65">
        <f>SUM(D56:D58)</f>
        <v>0</v>
      </c>
      <c r="E59" s="66">
        <f t="shared" si="6"/>
        <v>65736331</v>
      </c>
      <c r="F59" s="67">
        <f t="shared" si="6"/>
        <v>65736331</v>
      </c>
      <c r="G59" s="67">
        <f t="shared" si="6"/>
        <v>172294324</v>
      </c>
      <c r="H59" s="67">
        <f t="shared" si="6"/>
        <v>-174376421</v>
      </c>
      <c r="I59" s="67">
        <f t="shared" si="6"/>
        <v>-253186741</v>
      </c>
      <c r="J59" s="67">
        <f t="shared" si="6"/>
        <v>-255268838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-255268838</v>
      </c>
      <c r="X59" s="67">
        <f t="shared" si="6"/>
        <v>16433976</v>
      </c>
      <c r="Y59" s="67">
        <f t="shared" si="6"/>
        <v>-271702814</v>
      </c>
      <c r="Z59" s="68">
        <f>+IF(X59&lt;&gt;0,+(Y59/X59)*100,0)</f>
        <v>-1653.2993233043544</v>
      </c>
      <c r="AA59" s="65">
        <f>SUM(AA56:AA58)</f>
        <v>65736331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271745033</v>
      </c>
      <c r="D7" s="20"/>
      <c r="E7" s="21">
        <v>294204750</v>
      </c>
      <c r="F7" s="22">
        <v>294204750</v>
      </c>
      <c r="G7" s="22">
        <v>25038603</v>
      </c>
      <c r="H7" s="22">
        <v>21186255</v>
      </c>
      <c r="I7" s="22">
        <v>23882826</v>
      </c>
      <c r="J7" s="22">
        <v>70107684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70107684</v>
      </c>
      <c r="X7" s="22">
        <v>73551174</v>
      </c>
      <c r="Y7" s="22">
        <v>-3443490</v>
      </c>
      <c r="Z7" s="23">
        <v>-4.6817607561233485</v>
      </c>
      <c r="AA7" s="20">
        <v>294204750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522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34055229</v>
      </c>
      <c r="D25" s="20"/>
      <c r="E25" s="21">
        <v>34555229</v>
      </c>
      <c r="F25" s="22">
        <v>34555229</v>
      </c>
      <c r="G25" s="22">
        <v>13564000</v>
      </c>
      <c r="H25" s="22"/>
      <c r="I25" s="22"/>
      <c r="J25" s="22">
        <v>13564000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13564000</v>
      </c>
      <c r="X25" s="22">
        <v>8638803</v>
      </c>
      <c r="Y25" s="22">
        <v>4925197</v>
      </c>
      <c r="Z25" s="23">
        <v>57.012493513279558</v>
      </c>
      <c r="AA25" s="20">
        <v>34555229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305800784</v>
      </c>
      <c r="D32" s="29">
        <f t="shared" ref="D32:Y32" si="0">SUM(D6:D31)</f>
        <v>0</v>
      </c>
      <c r="E32" s="30">
        <f t="shared" si="0"/>
        <v>328759979</v>
      </c>
      <c r="F32" s="31">
        <f t="shared" si="0"/>
        <v>328759979</v>
      </c>
      <c r="G32" s="31">
        <f t="shared" si="0"/>
        <v>38602603</v>
      </c>
      <c r="H32" s="31">
        <f t="shared" si="0"/>
        <v>21186255</v>
      </c>
      <c r="I32" s="31">
        <f t="shared" si="0"/>
        <v>23882826</v>
      </c>
      <c r="J32" s="31">
        <f t="shared" si="0"/>
        <v>83671684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83671684</v>
      </c>
      <c r="X32" s="31">
        <f t="shared" si="0"/>
        <v>82189977</v>
      </c>
      <c r="Y32" s="31">
        <f t="shared" si="0"/>
        <v>1481707</v>
      </c>
      <c r="Z32" s="32">
        <f>+IF(X32&lt;&gt;0,+(Y32/X32)*100,0)</f>
        <v>1.8027830814455637</v>
      </c>
      <c r="AA32" s="29">
        <f>SUM(AA6:AA31)</f>
        <v>328759979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21838867</v>
      </c>
      <c r="D34" s="20"/>
      <c r="E34" s="21">
        <v>25768235</v>
      </c>
      <c r="F34" s="22">
        <v>25768235</v>
      </c>
      <c r="G34" s="22">
        <v>2132706</v>
      </c>
      <c r="H34" s="22">
        <v>1959190</v>
      </c>
      <c r="I34" s="22">
        <v>1916631</v>
      </c>
      <c r="J34" s="22">
        <v>6008527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6008527</v>
      </c>
      <c r="X34" s="22">
        <v>6442092</v>
      </c>
      <c r="Y34" s="22">
        <v>-433565</v>
      </c>
      <c r="Z34" s="23">
        <v>-6.7301895098672917</v>
      </c>
      <c r="AA34" s="20">
        <v>25768235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130347067</v>
      </c>
      <c r="D37" s="20"/>
      <c r="E37" s="21">
        <v>134164073</v>
      </c>
      <c r="F37" s="22">
        <v>134164073</v>
      </c>
      <c r="G37" s="22">
        <v>12022405</v>
      </c>
      <c r="H37" s="22">
        <v>15701245</v>
      </c>
      <c r="I37" s="22">
        <v>8762973</v>
      </c>
      <c r="J37" s="22">
        <v>36486623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36486623</v>
      </c>
      <c r="X37" s="22">
        <v>33541026</v>
      </c>
      <c r="Y37" s="22">
        <v>2945597</v>
      </c>
      <c r="Z37" s="23">
        <v>8.7820718424057755</v>
      </c>
      <c r="AA37" s="20">
        <v>134164073</v>
      </c>
    </row>
    <row r="38" spans="1:27" ht="13.5" x14ac:dyDescent="0.25">
      <c r="A38" s="19" t="s">
        <v>64</v>
      </c>
      <c r="B38" s="15" t="s">
        <v>32</v>
      </c>
      <c r="C38" s="20">
        <v>14119890</v>
      </c>
      <c r="D38" s="20"/>
      <c r="E38" s="21">
        <v>15000000</v>
      </c>
      <c r="F38" s="22">
        <v>15000000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3750000</v>
      </c>
      <c r="Y38" s="22">
        <v>-3750000</v>
      </c>
      <c r="Z38" s="23">
        <v>-100</v>
      </c>
      <c r="AA38" s="20">
        <v>15000000</v>
      </c>
    </row>
    <row r="39" spans="1:27" ht="13.5" x14ac:dyDescent="0.25">
      <c r="A39" s="19" t="s">
        <v>65</v>
      </c>
      <c r="B39" s="15" t="s">
        <v>32</v>
      </c>
      <c r="C39" s="20">
        <v>14806759</v>
      </c>
      <c r="D39" s="20"/>
      <c r="E39" s="21">
        <v>14743377</v>
      </c>
      <c r="F39" s="22">
        <v>14743377</v>
      </c>
      <c r="G39" s="22">
        <v>3900000</v>
      </c>
      <c r="H39" s="22">
        <v>3900000</v>
      </c>
      <c r="I39" s="22">
        <v>3900000</v>
      </c>
      <c r="J39" s="22">
        <v>11700000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11700000</v>
      </c>
      <c r="X39" s="22">
        <v>3685869</v>
      </c>
      <c r="Y39" s="22">
        <v>8014131</v>
      </c>
      <c r="Z39" s="23">
        <v>217.42853584866961</v>
      </c>
      <c r="AA39" s="20">
        <v>14743377</v>
      </c>
    </row>
    <row r="40" spans="1:27" ht="13.5" x14ac:dyDescent="0.25">
      <c r="A40" s="19" t="s">
        <v>40</v>
      </c>
      <c r="B40" s="15" t="s">
        <v>32</v>
      </c>
      <c r="C40" s="20">
        <v>4292723</v>
      </c>
      <c r="D40" s="20"/>
      <c r="E40" s="21">
        <v>4262784</v>
      </c>
      <c r="F40" s="22">
        <v>4262784</v>
      </c>
      <c r="G40" s="22">
        <v>19040</v>
      </c>
      <c r="H40" s="22">
        <v>16770</v>
      </c>
      <c r="I40" s="22">
        <v>16799</v>
      </c>
      <c r="J40" s="22">
        <v>52609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52609</v>
      </c>
      <c r="X40" s="22">
        <v>1065699</v>
      </c>
      <c r="Y40" s="22">
        <v>-1013090</v>
      </c>
      <c r="Z40" s="23">
        <v>-95.063427853455806</v>
      </c>
      <c r="AA40" s="20">
        <v>4262784</v>
      </c>
    </row>
    <row r="41" spans="1:27" ht="13.5" x14ac:dyDescent="0.25">
      <c r="A41" s="19" t="s">
        <v>66</v>
      </c>
      <c r="B41" s="15" t="s">
        <v>32</v>
      </c>
      <c r="C41" s="20">
        <v>23893698</v>
      </c>
      <c r="D41" s="20"/>
      <c r="E41" s="21">
        <v>25132902</v>
      </c>
      <c r="F41" s="22">
        <v>25132902</v>
      </c>
      <c r="G41" s="22">
        <v>173508</v>
      </c>
      <c r="H41" s="22">
        <v>1167551</v>
      </c>
      <c r="I41" s="22">
        <v>1152079</v>
      </c>
      <c r="J41" s="22">
        <v>2493138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2493138</v>
      </c>
      <c r="X41" s="22">
        <v>6283245</v>
      </c>
      <c r="Y41" s="22">
        <v>-3790107</v>
      </c>
      <c r="Z41" s="23">
        <v>-60.320853317036025</v>
      </c>
      <c r="AA41" s="20">
        <v>25132902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33370798</v>
      </c>
      <c r="D43" s="20"/>
      <c r="E43" s="21">
        <v>2793104</v>
      </c>
      <c r="F43" s="22">
        <v>2793104</v>
      </c>
      <c r="G43" s="22">
        <v>309782</v>
      </c>
      <c r="H43" s="22">
        <v>330520</v>
      </c>
      <c r="I43" s="22"/>
      <c r="J43" s="22">
        <v>640302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640302</v>
      </c>
      <c r="X43" s="22">
        <v>698277</v>
      </c>
      <c r="Y43" s="22">
        <v>-57975</v>
      </c>
      <c r="Z43" s="23">
        <v>-8.3025790624637494</v>
      </c>
      <c r="AA43" s="20">
        <v>2793104</v>
      </c>
    </row>
    <row r="44" spans="1:27" ht="13.5" x14ac:dyDescent="0.25">
      <c r="A44" s="19" t="s">
        <v>69</v>
      </c>
      <c r="B44" s="15" t="s">
        <v>32</v>
      </c>
      <c r="C44" s="20">
        <v>3894053</v>
      </c>
      <c r="D44" s="20"/>
      <c r="E44" s="21">
        <v>4287296</v>
      </c>
      <c r="F44" s="22">
        <v>4287296</v>
      </c>
      <c r="G44" s="22">
        <v>51341</v>
      </c>
      <c r="H44" s="22">
        <v>102971</v>
      </c>
      <c r="I44" s="22">
        <v>145277</v>
      </c>
      <c r="J44" s="22">
        <v>299589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299589</v>
      </c>
      <c r="X44" s="22">
        <v>1071837</v>
      </c>
      <c r="Y44" s="22">
        <v>-772248</v>
      </c>
      <c r="Z44" s="23">
        <v>-72.049014915514206</v>
      </c>
      <c r="AA44" s="20">
        <v>4287296</v>
      </c>
    </row>
    <row r="45" spans="1:27" ht="13.5" x14ac:dyDescent="0.25">
      <c r="A45" s="19" t="s">
        <v>70</v>
      </c>
      <c r="B45" s="15" t="s">
        <v>32</v>
      </c>
      <c r="C45" s="20">
        <v>382134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40069676</v>
      </c>
      <c r="D46" s="20"/>
      <c r="E46" s="21">
        <v>50000695</v>
      </c>
      <c r="F46" s="22">
        <v>50000695</v>
      </c>
      <c r="G46" s="22">
        <v>6397351</v>
      </c>
      <c r="H46" s="22">
        <v>317379</v>
      </c>
      <c r="I46" s="22">
        <v>7309970</v>
      </c>
      <c r="J46" s="22">
        <v>14024700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14024700</v>
      </c>
      <c r="X46" s="22">
        <v>12500175</v>
      </c>
      <c r="Y46" s="22">
        <v>1524525</v>
      </c>
      <c r="Z46" s="23">
        <v>12.196029255590423</v>
      </c>
      <c r="AA46" s="20">
        <v>50000695</v>
      </c>
    </row>
    <row r="47" spans="1:27" x14ac:dyDescent="0.2">
      <c r="A47" s="37" t="s">
        <v>72</v>
      </c>
      <c r="B47" s="28" t="s">
        <v>32</v>
      </c>
      <c r="C47" s="29">
        <f>SUM(C34:C46)</f>
        <v>287015665</v>
      </c>
      <c r="D47" s="29">
        <f t="shared" ref="D47:Y47" si="1">SUM(D34:D46)</f>
        <v>0</v>
      </c>
      <c r="E47" s="30">
        <f t="shared" si="1"/>
        <v>276152466</v>
      </c>
      <c r="F47" s="31">
        <f t="shared" si="1"/>
        <v>276152466</v>
      </c>
      <c r="G47" s="31">
        <f t="shared" si="1"/>
        <v>25006133</v>
      </c>
      <c r="H47" s="31">
        <f t="shared" si="1"/>
        <v>23495626</v>
      </c>
      <c r="I47" s="31">
        <f t="shared" si="1"/>
        <v>23203729</v>
      </c>
      <c r="J47" s="31">
        <f t="shared" si="1"/>
        <v>71705488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71705488</v>
      </c>
      <c r="X47" s="31">
        <f t="shared" si="1"/>
        <v>69038220</v>
      </c>
      <c r="Y47" s="31">
        <f t="shared" si="1"/>
        <v>2667268</v>
      </c>
      <c r="Z47" s="32">
        <f>+IF(X47&lt;&gt;0,+(Y47/X47)*100,0)</f>
        <v>3.8634657730167437</v>
      </c>
      <c r="AA47" s="29">
        <f>SUM(AA34:AA46)</f>
        <v>276152466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18785119</v>
      </c>
      <c r="D48" s="39">
        <f t="shared" si="2"/>
        <v>0</v>
      </c>
      <c r="E48" s="40">
        <f t="shared" si="2"/>
        <v>52607513</v>
      </c>
      <c r="F48" s="41">
        <f t="shared" si="2"/>
        <v>52607513</v>
      </c>
      <c r="G48" s="41">
        <f t="shared" si="2"/>
        <v>13596470</v>
      </c>
      <c r="H48" s="41">
        <f t="shared" si="2"/>
        <v>-2309371</v>
      </c>
      <c r="I48" s="41">
        <f t="shared" si="2"/>
        <v>679097</v>
      </c>
      <c r="J48" s="41">
        <f t="shared" si="2"/>
        <v>11966196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11966196</v>
      </c>
      <c r="X48" s="41">
        <f t="shared" si="2"/>
        <v>13151757</v>
      </c>
      <c r="Y48" s="41">
        <f t="shared" si="2"/>
        <v>-1185561</v>
      </c>
      <c r="Z48" s="42">
        <f>+IF(X48&lt;&gt;0,+(Y48/X48)*100,0)</f>
        <v>-9.0144685611207684</v>
      </c>
      <c r="AA48" s="39">
        <f>+AA32-AA47</f>
        <v>52607513</v>
      </c>
    </row>
    <row r="49" spans="1:27" ht="25.5" x14ac:dyDescent="0.25">
      <c r="A49" s="43" t="s">
        <v>74</v>
      </c>
      <c r="B49" s="15" t="s">
        <v>32</v>
      </c>
      <c r="C49" s="20">
        <v>36749100</v>
      </c>
      <c r="D49" s="20"/>
      <c r="E49" s="21">
        <v>40049504</v>
      </c>
      <c r="F49" s="22">
        <v>40049504</v>
      </c>
      <c r="G49" s="22"/>
      <c r="H49" s="22">
        <v>9234677</v>
      </c>
      <c r="I49" s="22">
        <v>9234677</v>
      </c>
      <c r="J49" s="22">
        <v>18469354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18469354</v>
      </c>
      <c r="X49" s="22">
        <v>10012374</v>
      </c>
      <c r="Y49" s="22">
        <v>8456980</v>
      </c>
      <c r="Z49" s="23">
        <v>84.465282659237459</v>
      </c>
      <c r="AA49" s="20">
        <v>40049504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55534219</v>
      </c>
      <c r="D51" s="48">
        <f t="shared" si="3"/>
        <v>0</v>
      </c>
      <c r="E51" s="49">
        <f t="shared" si="3"/>
        <v>92657017</v>
      </c>
      <c r="F51" s="50">
        <f t="shared" si="3"/>
        <v>92657017</v>
      </c>
      <c r="G51" s="50">
        <f t="shared" si="3"/>
        <v>13596470</v>
      </c>
      <c r="H51" s="50">
        <f t="shared" si="3"/>
        <v>6925306</v>
      </c>
      <c r="I51" s="50">
        <f t="shared" si="3"/>
        <v>9913774</v>
      </c>
      <c r="J51" s="50">
        <f t="shared" si="3"/>
        <v>30435550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30435550</v>
      </c>
      <c r="X51" s="50">
        <f t="shared" si="3"/>
        <v>23164131</v>
      </c>
      <c r="Y51" s="50">
        <f t="shared" si="3"/>
        <v>7271419</v>
      </c>
      <c r="Z51" s="51">
        <f>+IF(X51&lt;&gt;0,+(Y51/X51)*100,0)</f>
        <v>31.390855974696397</v>
      </c>
      <c r="AA51" s="48">
        <f>SUM(AA48:AA50)</f>
        <v>92657017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55534219</v>
      </c>
      <c r="D53" s="54">
        <f>+D51-D52</f>
        <v>0</v>
      </c>
      <c r="E53" s="55">
        <f t="shared" si="4"/>
        <v>92657017</v>
      </c>
      <c r="F53" s="56">
        <f t="shared" si="4"/>
        <v>92657017</v>
      </c>
      <c r="G53" s="56">
        <f t="shared" si="4"/>
        <v>13596470</v>
      </c>
      <c r="H53" s="56">
        <f t="shared" si="4"/>
        <v>6925306</v>
      </c>
      <c r="I53" s="56">
        <f t="shared" si="4"/>
        <v>9913774</v>
      </c>
      <c r="J53" s="56">
        <f t="shared" si="4"/>
        <v>30435550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30435550</v>
      </c>
      <c r="X53" s="56">
        <f t="shared" si="4"/>
        <v>23164131</v>
      </c>
      <c r="Y53" s="56">
        <f t="shared" si="4"/>
        <v>7271419</v>
      </c>
      <c r="Z53" s="57">
        <f>+IF(X53&lt;&gt;0,+(Y53/X53)*100,0)</f>
        <v>31.390855974696397</v>
      </c>
      <c r="AA53" s="54">
        <f>+AA51-AA52</f>
        <v>92657017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55534219</v>
      </c>
      <c r="D56" s="48">
        <f>SUM(D53:D55)</f>
        <v>0</v>
      </c>
      <c r="E56" s="49">
        <f t="shared" si="5"/>
        <v>92657017</v>
      </c>
      <c r="F56" s="50">
        <f t="shared" si="5"/>
        <v>92657017</v>
      </c>
      <c r="G56" s="50">
        <f t="shared" si="5"/>
        <v>13596470</v>
      </c>
      <c r="H56" s="50">
        <f t="shared" si="5"/>
        <v>6925306</v>
      </c>
      <c r="I56" s="50">
        <f t="shared" si="5"/>
        <v>9913774</v>
      </c>
      <c r="J56" s="50">
        <f t="shared" si="5"/>
        <v>30435550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30435550</v>
      </c>
      <c r="X56" s="50">
        <f t="shared" si="5"/>
        <v>23164131</v>
      </c>
      <c r="Y56" s="50">
        <f t="shared" si="5"/>
        <v>7271419</v>
      </c>
      <c r="Z56" s="51">
        <f>+IF(X56&lt;&gt;0,+(Y56/X56)*100,0)</f>
        <v>31.390855974696397</v>
      </c>
      <c r="AA56" s="48">
        <f>SUM(AA53:AA55)</f>
        <v>92657017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55534219</v>
      </c>
      <c r="D59" s="65">
        <f>SUM(D56:D58)</f>
        <v>0</v>
      </c>
      <c r="E59" s="66">
        <f t="shared" si="6"/>
        <v>92657017</v>
      </c>
      <c r="F59" s="67">
        <f t="shared" si="6"/>
        <v>92657017</v>
      </c>
      <c r="G59" s="67">
        <f t="shared" si="6"/>
        <v>13596470</v>
      </c>
      <c r="H59" s="67">
        <f t="shared" si="6"/>
        <v>6925306</v>
      </c>
      <c r="I59" s="67">
        <f t="shared" si="6"/>
        <v>9913774</v>
      </c>
      <c r="J59" s="67">
        <f t="shared" si="6"/>
        <v>30435550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30435550</v>
      </c>
      <c r="X59" s="67">
        <f t="shared" si="6"/>
        <v>23164131</v>
      </c>
      <c r="Y59" s="67">
        <f t="shared" si="6"/>
        <v>7271419</v>
      </c>
      <c r="Z59" s="68">
        <f>+IF(X59&lt;&gt;0,+(Y59/X59)*100,0)</f>
        <v>31.390855974696397</v>
      </c>
      <c r="AA59" s="65">
        <f>SUM(AA56:AA58)</f>
        <v>92657017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202145</v>
      </c>
      <c r="D6" s="20"/>
      <c r="E6" s="21">
        <v>183824</v>
      </c>
      <c r="F6" s="22">
        <v>183824</v>
      </c>
      <c r="G6" s="22">
        <v>29703</v>
      </c>
      <c r="H6" s="22">
        <v>25452</v>
      </c>
      <c r="I6" s="22">
        <v>11817</v>
      </c>
      <c r="J6" s="22">
        <v>66972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66972</v>
      </c>
      <c r="X6" s="22">
        <v>45957</v>
      </c>
      <c r="Y6" s="22">
        <v>21015</v>
      </c>
      <c r="Z6" s="23">
        <v>45.727527906521317</v>
      </c>
      <c r="AA6" s="20">
        <v>183824</v>
      </c>
    </row>
    <row r="7" spans="1:27" ht="13.5" x14ac:dyDescent="0.25">
      <c r="A7" s="19" t="s">
        <v>35</v>
      </c>
      <c r="B7" s="15" t="s">
        <v>32</v>
      </c>
      <c r="C7" s="20">
        <v>169155263</v>
      </c>
      <c r="D7" s="20"/>
      <c r="E7" s="21">
        <v>182340836</v>
      </c>
      <c r="F7" s="22">
        <v>182340836</v>
      </c>
      <c r="G7" s="22">
        <v>15518941</v>
      </c>
      <c r="H7" s="22">
        <v>15943017</v>
      </c>
      <c r="I7" s="22">
        <v>12332308</v>
      </c>
      <c r="J7" s="22">
        <v>43794266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43794266</v>
      </c>
      <c r="X7" s="22">
        <v>45585210</v>
      </c>
      <c r="Y7" s="22">
        <v>-1790944</v>
      </c>
      <c r="Z7" s="23">
        <v>-3.928783041692689</v>
      </c>
      <c r="AA7" s="20">
        <v>182340836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9012859</v>
      </c>
      <c r="D13" s="20"/>
      <c r="E13" s="21">
        <v>9370415</v>
      </c>
      <c r="F13" s="22">
        <v>9370415</v>
      </c>
      <c r="G13" s="22">
        <v>803181</v>
      </c>
      <c r="H13" s="22">
        <v>861132</v>
      </c>
      <c r="I13" s="22">
        <v>868710</v>
      </c>
      <c r="J13" s="22">
        <v>2533023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2533023</v>
      </c>
      <c r="X13" s="22">
        <v>2342604</v>
      </c>
      <c r="Y13" s="22">
        <v>190419</v>
      </c>
      <c r="Z13" s="23">
        <v>8.1285185204157422</v>
      </c>
      <c r="AA13" s="20">
        <v>9370415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1091000</v>
      </c>
      <c r="D25" s="20"/>
      <c r="E25" s="21">
        <v>1214000</v>
      </c>
      <c r="F25" s="22">
        <v>1214000</v>
      </c>
      <c r="G25" s="22">
        <v>51598</v>
      </c>
      <c r="H25" s="22"/>
      <c r="I25" s="22">
        <v>104784</v>
      </c>
      <c r="J25" s="22">
        <v>156382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156382</v>
      </c>
      <c r="X25" s="22">
        <v>303501</v>
      </c>
      <c r="Y25" s="22">
        <v>-147119</v>
      </c>
      <c r="Z25" s="23">
        <v>-48.473975374051484</v>
      </c>
      <c r="AA25" s="20">
        <v>1214000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-288189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179173078</v>
      </c>
      <c r="D32" s="29">
        <f t="shared" ref="D32:Y32" si="0">SUM(D6:D31)</f>
        <v>0</v>
      </c>
      <c r="E32" s="30">
        <f t="shared" si="0"/>
        <v>193109075</v>
      </c>
      <c r="F32" s="31">
        <f t="shared" si="0"/>
        <v>193109075</v>
      </c>
      <c r="G32" s="31">
        <f t="shared" si="0"/>
        <v>16403423</v>
      </c>
      <c r="H32" s="31">
        <f t="shared" si="0"/>
        <v>16829601</v>
      </c>
      <c r="I32" s="31">
        <f t="shared" si="0"/>
        <v>13317619</v>
      </c>
      <c r="J32" s="31">
        <f t="shared" si="0"/>
        <v>46550643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46550643</v>
      </c>
      <c r="X32" s="31">
        <f t="shared" si="0"/>
        <v>48277272</v>
      </c>
      <c r="Y32" s="31">
        <f t="shared" si="0"/>
        <v>-1726629</v>
      </c>
      <c r="Z32" s="32">
        <f>+IF(X32&lt;&gt;0,+(Y32/X32)*100,0)</f>
        <v>-3.5764841890817687</v>
      </c>
      <c r="AA32" s="29">
        <f>SUM(AA6:AA31)</f>
        <v>193109075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17661601</v>
      </c>
      <c r="D34" s="20"/>
      <c r="E34" s="21">
        <v>20018009</v>
      </c>
      <c r="F34" s="22">
        <v>20018009</v>
      </c>
      <c r="G34" s="22">
        <v>1400103</v>
      </c>
      <c r="H34" s="22">
        <v>1327957</v>
      </c>
      <c r="I34" s="22">
        <v>1547574</v>
      </c>
      <c r="J34" s="22">
        <v>4275634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4275634</v>
      </c>
      <c r="X34" s="22">
        <v>5004504</v>
      </c>
      <c r="Y34" s="22">
        <v>-728870</v>
      </c>
      <c r="Z34" s="23">
        <v>-14.564280496129086</v>
      </c>
      <c r="AA34" s="20">
        <v>20018009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109825339</v>
      </c>
      <c r="D37" s="20"/>
      <c r="E37" s="21">
        <v>115418505</v>
      </c>
      <c r="F37" s="22">
        <v>115418505</v>
      </c>
      <c r="G37" s="22">
        <v>51662</v>
      </c>
      <c r="H37" s="22">
        <v>9452838</v>
      </c>
      <c r="I37" s="22">
        <v>11176093</v>
      </c>
      <c r="J37" s="22">
        <v>20680593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20680593</v>
      </c>
      <c r="X37" s="22">
        <v>28854627</v>
      </c>
      <c r="Y37" s="22">
        <v>-8174034</v>
      </c>
      <c r="Z37" s="23">
        <v>-28.328330149615173</v>
      </c>
      <c r="AA37" s="20">
        <v>115418505</v>
      </c>
    </row>
    <row r="38" spans="1:27" ht="13.5" x14ac:dyDescent="0.25">
      <c r="A38" s="19" t="s">
        <v>64</v>
      </c>
      <c r="B38" s="15" t="s">
        <v>32</v>
      </c>
      <c r="C38" s="20">
        <v>40518989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6562134</v>
      </c>
      <c r="D39" s="20"/>
      <c r="E39" s="21">
        <v>3932202</v>
      </c>
      <c r="F39" s="22">
        <v>3932202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983052</v>
      </c>
      <c r="Y39" s="22">
        <v>-983052</v>
      </c>
      <c r="Z39" s="23">
        <v>-100</v>
      </c>
      <c r="AA39" s="20">
        <v>3932202</v>
      </c>
    </row>
    <row r="40" spans="1:27" ht="13.5" x14ac:dyDescent="0.25">
      <c r="A40" s="19" t="s">
        <v>40</v>
      </c>
      <c r="B40" s="15" t="s">
        <v>32</v>
      </c>
      <c r="C40" s="20">
        <v>5532314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4103141</v>
      </c>
      <c r="D41" s="20"/>
      <c r="E41" s="21">
        <v>6558900</v>
      </c>
      <c r="F41" s="22">
        <v>6558900</v>
      </c>
      <c r="G41" s="22">
        <v>6846</v>
      </c>
      <c r="H41" s="22">
        <v>251549</v>
      </c>
      <c r="I41" s="22">
        <v>22615</v>
      </c>
      <c r="J41" s="22">
        <v>281010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281010</v>
      </c>
      <c r="X41" s="22">
        <v>1639728</v>
      </c>
      <c r="Y41" s="22">
        <v>-1358718</v>
      </c>
      <c r="Z41" s="23">
        <v>-82.862401569040728</v>
      </c>
      <c r="AA41" s="20">
        <v>6558900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58866936</v>
      </c>
      <c r="D43" s="20"/>
      <c r="E43" s="21">
        <v>55544855</v>
      </c>
      <c r="F43" s="22">
        <v>55544855</v>
      </c>
      <c r="G43" s="22">
        <v>497409</v>
      </c>
      <c r="H43" s="22">
        <v>30945242</v>
      </c>
      <c r="I43" s="22">
        <v>12790234</v>
      </c>
      <c r="J43" s="22">
        <v>44232885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44232885</v>
      </c>
      <c r="X43" s="22">
        <v>13886214</v>
      </c>
      <c r="Y43" s="22">
        <v>30346671</v>
      </c>
      <c r="Z43" s="23">
        <v>218.53811989358655</v>
      </c>
      <c r="AA43" s="20">
        <v>55544855</v>
      </c>
    </row>
    <row r="44" spans="1:27" ht="13.5" x14ac:dyDescent="0.25">
      <c r="A44" s="19" t="s">
        <v>69</v>
      </c>
      <c r="B44" s="15" t="s">
        <v>32</v>
      </c>
      <c r="C44" s="20">
        <v>702482</v>
      </c>
      <c r="D44" s="20"/>
      <c r="E44" s="21">
        <v>518991</v>
      </c>
      <c r="F44" s="22">
        <v>518991</v>
      </c>
      <c r="G44" s="22">
        <v>83235</v>
      </c>
      <c r="H44" s="22">
        <v>65158</v>
      </c>
      <c r="I44" s="22">
        <v>13442</v>
      </c>
      <c r="J44" s="22">
        <v>161835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161835</v>
      </c>
      <c r="X44" s="22">
        <v>129750</v>
      </c>
      <c r="Y44" s="22">
        <v>32085</v>
      </c>
      <c r="Z44" s="23">
        <v>24.728323699421964</v>
      </c>
      <c r="AA44" s="20">
        <v>518991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243772936</v>
      </c>
      <c r="D47" s="29">
        <f t="shared" ref="D47:Y47" si="1">SUM(D34:D46)</f>
        <v>0</v>
      </c>
      <c r="E47" s="30">
        <f t="shared" si="1"/>
        <v>201991462</v>
      </c>
      <c r="F47" s="31">
        <f t="shared" si="1"/>
        <v>201991462</v>
      </c>
      <c r="G47" s="31">
        <f t="shared" si="1"/>
        <v>2039255</v>
      </c>
      <c r="H47" s="31">
        <f t="shared" si="1"/>
        <v>42042744</v>
      </c>
      <c r="I47" s="31">
        <f t="shared" si="1"/>
        <v>25549958</v>
      </c>
      <c r="J47" s="31">
        <f t="shared" si="1"/>
        <v>69631957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69631957</v>
      </c>
      <c r="X47" s="31">
        <f t="shared" si="1"/>
        <v>50497875</v>
      </c>
      <c r="Y47" s="31">
        <f t="shared" si="1"/>
        <v>19134082</v>
      </c>
      <c r="Z47" s="32">
        <f>+IF(X47&lt;&gt;0,+(Y47/X47)*100,0)</f>
        <v>37.890865704745003</v>
      </c>
      <c r="AA47" s="29">
        <f>SUM(AA34:AA46)</f>
        <v>201991462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-64599858</v>
      </c>
      <c r="D48" s="39">
        <f t="shared" si="2"/>
        <v>0</v>
      </c>
      <c r="E48" s="40">
        <f t="shared" si="2"/>
        <v>-8882387</v>
      </c>
      <c r="F48" s="41">
        <f t="shared" si="2"/>
        <v>-8882387</v>
      </c>
      <c r="G48" s="41">
        <f t="shared" si="2"/>
        <v>14364168</v>
      </c>
      <c r="H48" s="41">
        <f t="shared" si="2"/>
        <v>-25213143</v>
      </c>
      <c r="I48" s="41">
        <f t="shared" si="2"/>
        <v>-12232339</v>
      </c>
      <c r="J48" s="41">
        <f t="shared" si="2"/>
        <v>-23081314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-23081314</v>
      </c>
      <c r="X48" s="41">
        <f t="shared" si="2"/>
        <v>-2220603</v>
      </c>
      <c r="Y48" s="41">
        <f t="shared" si="2"/>
        <v>-20860711</v>
      </c>
      <c r="Z48" s="42">
        <f>+IF(X48&lt;&gt;0,+(Y48/X48)*100,0)</f>
        <v>939.41650083333229</v>
      </c>
      <c r="AA48" s="39">
        <f>+AA32-AA47</f>
        <v>-8882387</v>
      </c>
    </row>
    <row r="49" spans="1:27" ht="25.5" x14ac:dyDescent="0.25">
      <c r="A49" s="43" t="s">
        <v>74</v>
      </c>
      <c r="B49" s="15" t="s">
        <v>32</v>
      </c>
      <c r="C49" s="20">
        <v>18808000</v>
      </c>
      <c r="D49" s="20"/>
      <c r="E49" s="21">
        <v>19354000</v>
      </c>
      <c r="F49" s="22">
        <v>19354000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4838499</v>
      </c>
      <c r="Y49" s="22">
        <v>-4838499</v>
      </c>
      <c r="Z49" s="23">
        <v>-100</v>
      </c>
      <c r="AA49" s="20">
        <v>19354000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-45791858</v>
      </c>
      <c r="D51" s="48">
        <f t="shared" si="3"/>
        <v>0</v>
      </c>
      <c r="E51" s="49">
        <f t="shared" si="3"/>
        <v>10471613</v>
      </c>
      <c r="F51" s="50">
        <f t="shared" si="3"/>
        <v>10471613</v>
      </c>
      <c r="G51" s="50">
        <f t="shared" si="3"/>
        <v>14364168</v>
      </c>
      <c r="H51" s="50">
        <f t="shared" si="3"/>
        <v>-25213143</v>
      </c>
      <c r="I51" s="50">
        <f t="shared" si="3"/>
        <v>-12232339</v>
      </c>
      <c r="J51" s="50">
        <f t="shared" si="3"/>
        <v>-23081314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-23081314</v>
      </c>
      <c r="X51" s="50">
        <f t="shared" si="3"/>
        <v>2617896</v>
      </c>
      <c r="Y51" s="50">
        <f t="shared" si="3"/>
        <v>-25699210</v>
      </c>
      <c r="Z51" s="51">
        <f>+IF(X51&lt;&gt;0,+(Y51/X51)*100,0)</f>
        <v>-981.6742147128839</v>
      </c>
      <c r="AA51" s="48">
        <f>SUM(AA48:AA50)</f>
        <v>10471613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-45791858</v>
      </c>
      <c r="D53" s="54">
        <f>+D51-D52</f>
        <v>0</v>
      </c>
      <c r="E53" s="55">
        <f t="shared" si="4"/>
        <v>10471613</v>
      </c>
      <c r="F53" s="56">
        <f t="shared" si="4"/>
        <v>10471613</v>
      </c>
      <c r="G53" s="56">
        <f t="shared" si="4"/>
        <v>14364168</v>
      </c>
      <c r="H53" s="56">
        <f t="shared" si="4"/>
        <v>-25213143</v>
      </c>
      <c r="I53" s="56">
        <f t="shared" si="4"/>
        <v>-12232339</v>
      </c>
      <c r="J53" s="56">
        <f t="shared" si="4"/>
        <v>-23081314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-23081314</v>
      </c>
      <c r="X53" s="56">
        <f t="shared" si="4"/>
        <v>2617896</v>
      </c>
      <c r="Y53" s="56">
        <f t="shared" si="4"/>
        <v>-25699210</v>
      </c>
      <c r="Z53" s="57">
        <f>+IF(X53&lt;&gt;0,+(Y53/X53)*100,0)</f>
        <v>-981.6742147128839</v>
      </c>
      <c r="AA53" s="54">
        <f>+AA51-AA52</f>
        <v>10471613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-45791858</v>
      </c>
      <c r="D56" s="48">
        <f>SUM(D53:D55)</f>
        <v>0</v>
      </c>
      <c r="E56" s="49">
        <f t="shared" si="5"/>
        <v>10471613</v>
      </c>
      <c r="F56" s="50">
        <f t="shared" si="5"/>
        <v>10471613</v>
      </c>
      <c r="G56" s="50">
        <f t="shared" si="5"/>
        <v>14364168</v>
      </c>
      <c r="H56" s="50">
        <f t="shared" si="5"/>
        <v>-25213143</v>
      </c>
      <c r="I56" s="50">
        <f t="shared" si="5"/>
        <v>-12232339</v>
      </c>
      <c r="J56" s="50">
        <f t="shared" si="5"/>
        <v>-23081314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-23081314</v>
      </c>
      <c r="X56" s="50">
        <f t="shared" si="5"/>
        <v>2617896</v>
      </c>
      <c r="Y56" s="50">
        <f t="shared" si="5"/>
        <v>-25699210</v>
      </c>
      <c r="Z56" s="51">
        <f>+IF(X56&lt;&gt;0,+(Y56/X56)*100,0)</f>
        <v>-981.6742147128839</v>
      </c>
      <c r="AA56" s="48">
        <f>SUM(AA53:AA55)</f>
        <v>10471613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-45791858</v>
      </c>
      <c r="D59" s="65">
        <f>SUM(D56:D58)</f>
        <v>0</v>
      </c>
      <c r="E59" s="66">
        <f t="shared" si="6"/>
        <v>10471613</v>
      </c>
      <c r="F59" s="67">
        <f t="shared" si="6"/>
        <v>10471613</v>
      </c>
      <c r="G59" s="67">
        <f t="shared" si="6"/>
        <v>14364168</v>
      </c>
      <c r="H59" s="67">
        <f t="shared" si="6"/>
        <v>-25213143</v>
      </c>
      <c r="I59" s="67">
        <f t="shared" si="6"/>
        <v>-12232339</v>
      </c>
      <c r="J59" s="67">
        <f t="shared" si="6"/>
        <v>-23081314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-23081314</v>
      </c>
      <c r="X59" s="67">
        <f t="shared" si="6"/>
        <v>2617896</v>
      </c>
      <c r="Y59" s="67">
        <f t="shared" si="6"/>
        <v>-25699210</v>
      </c>
      <c r="Z59" s="68">
        <f>+IF(X59&lt;&gt;0,+(Y59/X59)*100,0)</f>
        <v>-981.6742147128839</v>
      </c>
      <c r="AA59" s="65">
        <f>SUM(AA56:AA58)</f>
        <v>10471613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-1469722</v>
      </c>
      <c r="F6" s="22">
        <v>-1469722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-367431</v>
      </c>
      <c r="Y6" s="22">
        <v>367431</v>
      </c>
      <c r="Z6" s="23">
        <v>-100</v>
      </c>
      <c r="AA6" s="20">
        <v>-1469722</v>
      </c>
    </row>
    <row r="7" spans="1:27" ht="13.5" x14ac:dyDescent="0.25">
      <c r="A7" s="19" t="s">
        <v>35</v>
      </c>
      <c r="B7" s="15" t="s">
        <v>32</v>
      </c>
      <c r="C7" s="20">
        <v>362643437</v>
      </c>
      <c r="D7" s="20"/>
      <c r="E7" s="21">
        <v>534194697</v>
      </c>
      <c r="F7" s="22">
        <v>534194697</v>
      </c>
      <c r="G7" s="22"/>
      <c r="H7" s="22">
        <v>1521592</v>
      </c>
      <c r="I7" s="22">
        <v>1185908</v>
      </c>
      <c r="J7" s="22">
        <v>2707500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2707500</v>
      </c>
      <c r="X7" s="22">
        <v>133548675</v>
      </c>
      <c r="Y7" s="22">
        <v>-130841175</v>
      </c>
      <c r="Z7" s="23">
        <v>-97.972649298092989</v>
      </c>
      <c r="AA7" s="20">
        <v>534194697</v>
      </c>
    </row>
    <row r="8" spans="1:27" ht="13.5" x14ac:dyDescent="0.25">
      <c r="A8" s="19" t="s">
        <v>36</v>
      </c>
      <c r="B8" s="15" t="s">
        <v>32</v>
      </c>
      <c r="C8" s="20">
        <v>-411146</v>
      </c>
      <c r="D8" s="20"/>
      <c r="E8" s="21">
        <v>-653103</v>
      </c>
      <c r="F8" s="22">
        <v>-653103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-163275</v>
      </c>
      <c r="Y8" s="22">
        <v>163275</v>
      </c>
      <c r="Z8" s="23">
        <v>-100</v>
      </c>
      <c r="AA8" s="20">
        <v>-653103</v>
      </c>
    </row>
    <row r="9" spans="1:27" ht="13.5" x14ac:dyDescent="0.25">
      <c r="A9" s="19" t="s">
        <v>37</v>
      </c>
      <c r="B9" s="15" t="s">
        <v>32</v>
      </c>
      <c r="C9" s="20">
        <v>-140318</v>
      </c>
      <c r="D9" s="20"/>
      <c r="E9" s="21">
        <v>-220794</v>
      </c>
      <c r="F9" s="22">
        <v>-220794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-55197</v>
      </c>
      <c r="Y9" s="22">
        <v>55197</v>
      </c>
      <c r="Z9" s="23">
        <v>-100</v>
      </c>
      <c r="AA9" s="20">
        <v>-220794</v>
      </c>
    </row>
    <row r="10" spans="1:27" ht="13.5" x14ac:dyDescent="0.25">
      <c r="A10" s="19" t="s">
        <v>38</v>
      </c>
      <c r="B10" s="15" t="s">
        <v>32</v>
      </c>
      <c r="C10" s="20">
        <v>1610877</v>
      </c>
      <c r="D10" s="20"/>
      <c r="E10" s="21">
        <v>22386</v>
      </c>
      <c r="F10" s="22">
        <v>22386</v>
      </c>
      <c r="G10" s="22"/>
      <c r="H10" s="22">
        <v>261319</v>
      </c>
      <c r="I10" s="22">
        <v>575</v>
      </c>
      <c r="J10" s="22">
        <v>261894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261894</v>
      </c>
      <c r="X10" s="22">
        <v>5595</v>
      </c>
      <c r="Y10" s="22">
        <v>256299</v>
      </c>
      <c r="Z10" s="23">
        <v>4580.8579088471852</v>
      </c>
      <c r="AA10" s="20">
        <v>22386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1442729</v>
      </c>
      <c r="D19" s="20"/>
      <c r="E19" s="21">
        <v>1926635</v>
      </c>
      <c r="F19" s="22">
        <v>1926635</v>
      </c>
      <c r="G19" s="22"/>
      <c r="H19" s="22">
        <v>38240</v>
      </c>
      <c r="I19" s="22">
        <v>128333</v>
      </c>
      <c r="J19" s="22">
        <v>166573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166573</v>
      </c>
      <c r="X19" s="22">
        <v>481659</v>
      </c>
      <c r="Y19" s="22">
        <v>-315086</v>
      </c>
      <c r="Z19" s="23">
        <v>-65.416819783290663</v>
      </c>
      <c r="AA19" s="20">
        <v>1926635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-650114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49354084</v>
      </c>
      <c r="D25" s="20"/>
      <c r="E25" s="21">
        <v>37629787</v>
      </c>
      <c r="F25" s="22">
        <v>37629787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9407448</v>
      </c>
      <c r="Y25" s="22">
        <v>-9407448</v>
      </c>
      <c r="Z25" s="23">
        <v>-100</v>
      </c>
      <c r="AA25" s="20">
        <v>37629787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413849549</v>
      </c>
      <c r="D32" s="29">
        <f t="shared" ref="D32:Y32" si="0">SUM(D6:D31)</f>
        <v>0</v>
      </c>
      <c r="E32" s="30">
        <f t="shared" si="0"/>
        <v>571429886</v>
      </c>
      <c r="F32" s="31">
        <f t="shared" si="0"/>
        <v>571429886</v>
      </c>
      <c r="G32" s="31">
        <f t="shared" si="0"/>
        <v>0</v>
      </c>
      <c r="H32" s="31">
        <f t="shared" si="0"/>
        <v>1821151</v>
      </c>
      <c r="I32" s="31">
        <f t="shared" si="0"/>
        <v>1314816</v>
      </c>
      <c r="J32" s="31">
        <f t="shared" si="0"/>
        <v>3135967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3135967</v>
      </c>
      <c r="X32" s="31">
        <f t="shared" si="0"/>
        <v>142857474</v>
      </c>
      <c r="Y32" s="31">
        <f t="shared" si="0"/>
        <v>-139721507</v>
      </c>
      <c r="Z32" s="32">
        <f>+IF(X32&lt;&gt;0,+(Y32/X32)*100,0)</f>
        <v>-97.804828188408251</v>
      </c>
      <c r="AA32" s="29">
        <f>SUM(AA6:AA31)</f>
        <v>571429886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46841488</v>
      </c>
      <c r="D34" s="20"/>
      <c r="E34" s="21">
        <v>62007496</v>
      </c>
      <c r="F34" s="22">
        <v>62007496</v>
      </c>
      <c r="G34" s="22"/>
      <c r="H34" s="22">
        <v>4422849</v>
      </c>
      <c r="I34" s="22">
        <v>5108384</v>
      </c>
      <c r="J34" s="22">
        <v>9531233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9531233</v>
      </c>
      <c r="X34" s="22">
        <v>15501885</v>
      </c>
      <c r="Y34" s="22">
        <v>-5970652</v>
      </c>
      <c r="Z34" s="23">
        <v>-38.515651483674404</v>
      </c>
      <c r="AA34" s="20">
        <v>62007496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517855205</v>
      </c>
      <c r="D37" s="20"/>
      <c r="E37" s="21">
        <v>518478014</v>
      </c>
      <c r="F37" s="22">
        <v>518478014</v>
      </c>
      <c r="G37" s="22"/>
      <c r="H37" s="22">
        <v>47802534</v>
      </c>
      <c r="I37" s="22">
        <v>47802446</v>
      </c>
      <c r="J37" s="22">
        <v>95604980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95604980</v>
      </c>
      <c r="X37" s="22">
        <v>129619500</v>
      </c>
      <c r="Y37" s="22">
        <v>-34014520</v>
      </c>
      <c r="Z37" s="23">
        <v>-26.241823182468689</v>
      </c>
      <c r="AA37" s="20">
        <v>518478014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50435919</v>
      </c>
      <c r="F38" s="22">
        <v>50435919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12608979</v>
      </c>
      <c r="Y38" s="22">
        <v>-12608979</v>
      </c>
      <c r="Z38" s="23">
        <v>-100</v>
      </c>
      <c r="AA38" s="20">
        <v>50435919</v>
      </c>
    </row>
    <row r="39" spans="1:27" ht="13.5" x14ac:dyDescent="0.25">
      <c r="A39" s="19" t="s">
        <v>65</v>
      </c>
      <c r="B39" s="15" t="s">
        <v>32</v>
      </c>
      <c r="C39" s="20">
        <v>44801721</v>
      </c>
      <c r="D39" s="20"/>
      <c r="E39" s="21">
        <v>38961577</v>
      </c>
      <c r="F39" s="22">
        <v>38961577</v>
      </c>
      <c r="G39" s="22"/>
      <c r="H39" s="22"/>
      <c r="I39" s="22">
        <v>23304144</v>
      </c>
      <c r="J39" s="22">
        <v>23304144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23304144</v>
      </c>
      <c r="X39" s="22">
        <v>9740394</v>
      </c>
      <c r="Y39" s="22">
        <v>13563750</v>
      </c>
      <c r="Z39" s="23">
        <v>139.2525805424298</v>
      </c>
      <c r="AA39" s="20">
        <v>38961577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54715265</v>
      </c>
      <c r="D41" s="20"/>
      <c r="E41" s="21">
        <v>41467064</v>
      </c>
      <c r="F41" s="22">
        <v>41467064</v>
      </c>
      <c r="G41" s="22"/>
      <c r="H41" s="22">
        <v>4337672</v>
      </c>
      <c r="I41" s="22">
        <v>7264263</v>
      </c>
      <c r="J41" s="22">
        <v>11601935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11601935</v>
      </c>
      <c r="X41" s="22">
        <v>10366767</v>
      </c>
      <c r="Y41" s="22">
        <v>1235168</v>
      </c>
      <c r="Z41" s="23">
        <v>11.914688542725036</v>
      </c>
      <c r="AA41" s="20">
        <v>41467064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69665870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7274118</v>
      </c>
      <c r="D44" s="20"/>
      <c r="E44" s="21">
        <v>5069773</v>
      </c>
      <c r="F44" s="22">
        <v>5069773</v>
      </c>
      <c r="G44" s="22"/>
      <c r="H44" s="22">
        <v>523533</v>
      </c>
      <c r="I44" s="22">
        <v>371951</v>
      </c>
      <c r="J44" s="22">
        <v>895484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895484</v>
      </c>
      <c r="X44" s="22">
        <v>1267446</v>
      </c>
      <c r="Y44" s="22">
        <v>-371962</v>
      </c>
      <c r="Z44" s="23">
        <v>-29.347364700350155</v>
      </c>
      <c r="AA44" s="20">
        <v>5069773</v>
      </c>
    </row>
    <row r="45" spans="1:27" ht="13.5" x14ac:dyDescent="0.25">
      <c r="A45" s="19" t="s">
        <v>70</v>
      </c>
      <c r="B45" s="15" t="s">
        <v>32</v>
      </c>
      <c r="C45" s="20">
        <v>988631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742142298</v>
      </c>
      <c r="D47" s="29">
        <f t="shared" ref="D47:Y47" si="1">SUM(D34:D46)</f>
        <v>0</v>
      </c>
      <c r="E47" s="30">
        <f t="shared" si="1"/>
        <v>716419843</v>
      </c>
      <c r="F47" s="31">
        <f t="shared" si="1"/>
        <v>716419843</v>
      </c>
      <c r="G47" s="31">
        <f t="shared" si="1"/>
        <v>0</v>
      </c>
      <c r="H47" s="31">
        <f t="shared" si="1"/>
        <v>57086588</v>
      </c>
      <c r="I47" s="31">
        <f t="shared" si="1"/>
        <v>83851188</v>
      </c>
      <c r="J47" s="31">
        <f t="shared" si="1"/>
        <v>140937776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140937776</v>
      </c>
      <c r="X47" s="31">
        <f t="shared" si="1"/>
        <v>179104971</v>
      </c>
      <c r="Y47" s="31">
        <f t="shared" si="1"/>
        <v>-38167195</v>
      </c>
      <c r="Z47" s="32">
        <f>+IF(X47&lt;&gt;0,+(Y47/X47)*100,0)</f>
        <v>-21.309958504725142</v>
      </c>
      <c r="AA47" s="29">
        <f>SUM(AA34:AA46)</f>
        <v>716419843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-328292749</v>
      </c>
      <c r="D48" s="39">
        <f t="shared" si="2"/>
        <v>0</v>
      </c>
      <c r="E48" s="40">
        <f t="shared" si="2"/>
        <v>-144989957</v>
      </c>
      <c r="F48" s="41">
        <f t="shared" si="2"/>
        <v>-144989957</v>
      </c>
      <c r="G48" s="41">
        <f t="shared" si="2"/>
        <v>0</v>
      </c>
      <c r="H48" s="41">
        <f t="shared" si="2"/>
        <v>-55265437</v>
      </c>
      <c r="I48" s="41">
        <f t="shared" si="2"/>
        <v>-82536372</v>
      </c>
      <c r="J48" s="41">
        <f t="shared" si="2"/>
        <v>-137801809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-137801809</v>
      </c>
      <c r="X48" s="41">
        <f t="shared" si="2"/>
        <v>-36247497</v>
      </c>
      <c r="Y48" s="41">
        <f t="shared" si="2"/>
        <v>-101554312</v>
      </c>
      <c r="Z48" s="42">
        <f>+IF(X48&lt;&gt;0,+(Y48/X48)*100,0)</f>
        <v>280.16917140513181</v>
      </c>
      <c r="AA48" s="39">
        <f>+AA32-AA47</f>
        <v>-144989957</v>
      </c>
    </row>
    <row r="49" spans="1:27" ht="25.5" x14ac:dyDescent="0.25">
      <c r="A49" s="43" t="s">
        <v>74</v>
      </c>
      <c r="B49" s="15" t="s">
        <v>32</v>
      </c>
      <c r="C49" s="20">
        <v>62804932</v>
      </c>
      <c r="D49" s="20"/>
      <c r="E49" s="21">
        <v>110000000</v>
      </c>
      <c r="F49" s="22">
        <v>110000000</v>
      </c>
      <c r="G49" s="22"/>
      <c r="H49" s="22"/>
      <c r="I49" s="22">
        <v>10779855</v>
      </c>
      <c r="J49" s="22">
        <v>10779855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10779855</v>
      </c>
      <c r="X49" s="22">
        <v>27499998</v>
      </c>
      <c r="Y49" s="22">
        <v>-16720143</v>
      </c>
      <c r="Z49" s="23">
        <v>-60.800524421856316</v>
      </c>
      <c r="AA49" s="20">
        <v>110000000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-265487817</v>
      </c>
      <c r="D51" s="48">
        <f t="shared" si="3"/>
        <v>0</v>
      </c>
      <c r="E51" s="49">
        <f t="shared" si="3"/>
        <v>-34989957</v>
      </c>
      <c r="F51" s="50">
        <f t="shared" si="3"/>
        <v>-34989957</v>
      </c>
      <c r="G51" s="50">
        <f t="shared" si="3"/>
        <v>0</v>
      </c>
      <c r="H51" s="50">
        <f t="shared" si="3"/>
        <v>-55265437</v>
      </c>
      <c r="I51" s="50">
        <f t="shared" si="3"/>
        <v>-71756517</v>
      </c>
      <c r="J51" s="50">
        <f t="shared" si="3"/>
        <v>-127021954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-127021954</v>
      </c>
      <c r="X51" s="50">
        <f t="shared" si="3"/>
        <v>-8747499</v>
      </c>
      <c r="Y51" s="50">
        <f t="shared" si="3"/>
        <v>-118274455</v>
      </c>
      <c r="Z51" s="51">
        <f>+IF(X51&lt;&gt;0,+(Y51/X51)*100,0)</f>
        <v>1352.0945243891997</v>
      </c>
      <c r="AA51" s="48">
        <f>SUM(AA48:AA50)</f>
        <v>-34989957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-265487817</v>
      </c>
      <c r="D53" s="54">
        <f>+D51-D52</f>
        <v>0</v>
      </c>
      <c r="E53" s="55">
        <f t="shared" si="4"/>
        <v>-34989957</v>
      </c>
      <c r="F53" s="56">
        <f t="shared" si="4"/>
        <v>-34989957</v>
      </c>
      <c r="G53" s="56">
        <f t="shared" si="4"/>
        <v>0</v>
      </c>
      <c r="H53" s="56">
        <f t="shared" si="4"/>
        <v>-55265437</v>
      </c>
      <c r="I53" s="56">
        <f t="shared" si="4"/>
        <v>-71756517</v>
      </c>
      <c r="J53" s="56">
        <f t="shared" si="4"/>
        <v>-127021954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-127021954</v>
      </c>
      <c r="X53" s="56">
        <f t="shared" si="4"/>
        <v>-8747499</v>
      </c>
      <c r="Y53" s="56">
        <f t="shared" si="4"/>
        <v>-118274455</v>
      </c>
      <c r="Z53" s="57">
        <f>+IF(X53&lt;&gt;0,+(Y53/X53)*100,0)</f>
        <v>1352.0945243891997</v>
      </c>
      <c r="AA53" s="54">
        <f>+AA51-AA52</f>
        <v>-34989957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-265487817</v>
      </c>
      <c r="D56" s="48">
        <f>SUM(D53:D55)</f>
        <v>0</v>
      </c>
      <c r="E56" s="49">
        <f t="shared" si="5"/>
        <v>-34989957</v>
      </c>
      <c r="F56" s="50">
        <f t="shared" si="5"/>
        <v>-34989957</v>
      </c>
      <c r="G56" s="50">
        <f t="shared" si="5"/>
        <v>0</v>
      </c>
      <c r="H56" s="50">
        <f t="shared" si="5"/>
        <v>-55265437</v>
      </c>
      <c r="I56" s="50">
        <f t="shared" si="5"/>
        <v>-71756517</v>
      </c>
      <c r="J56" s="50">
        <f t="shared" si="5"/>
        <v>-127021954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-127021954</v>
      </c>
      <c r="X56" s="50">
        <f t="shared" si="5"/>
        <v>-8747499</v>
      </c>
      <c r="Y56" s="50">
        <f t="shared" si="5"/>
        <v>-118274455</v>
      </c>
      <c r="Z56" s="51">
        <f>+IF(X56&lt;&gt;0,+(Y56/X56)*100,0)</f>
        <v>1352.0945243891997</v>
      </c>
      <c r="AA56" s="48">
        <f>SUM(AA53:AA55)</f>
        <v>-34989957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-265487817</v>
      </c>
      <c r="D59" s="65">
        <f>SUM(D56:D58)</f>
        <v>0</v>
      </c>
      <c r="E59" s="66">
        <f t="shared" si="6"/>
        <v>-34989957</v>
      </c>
      <c r="F59" s="67">
        <f t="shared" si="6"/>
        <v>-34989957</v>
      </c>
      <c r="G59" s="67">
        <f t="shared" si="6"/>
        <v>0</v>
      </c>
      <c r="H59" s="67">
        <f t="shared" si="6"/>
        <v>-55265437</v>
      </c>
      <c r="I59" s="67">
        <f t="shared" si="6"/>
        <v>-71756517</v>
      </c>
      <c r="J59" s="67">
        <f t="shared" si="6"/>
        <v>-127021954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-127021954</v>
      </c>
      <c r="X59" s="67">
        <f t="shared" si="6"/>
        <v>-8747499</v>
      </c>
      <c r="Y59" s="67">
        <f t="shared" si="6"/>
        <v>-118274455</v>
      </c>
      <c r="Z59" s="68">
        <f>+IF(X59&lt;&gt;0,+(Y59/X59)*100,0)</f>
        <v>1352.0945243891997</v>
      </c>
      <c r="AA59" s="65">
        <f>SUM(AA56:AA58)</f>
        <v>-34989957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373059059</v>
      </c>
      <c r="D7" s="20"/>
      <c r="E7" s="21">
        <v>479033285</v>
      </c>
      <c r="F7" s="22">
        <v>479033285</v>
      </c>
      <c r="G7" s="22">
        <v>49340658</v>
      </c>
      <c r="H7" s="22">
        <v>44994142</v>
      </c>
      <c r="I7" s="22">
        <v>25234257</v>
      </c>
      <c r="J7" s="22">
        <v>119569057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119569057</v>
      </c>
      <c r="X7" s="22">
        <v>119758320</v>
      </c>
      <c r="Y7" s="22">
        <v>-189263</v>
      </c>
      <c r="Z7" s="23">
        <v>-0.15803745409922251</v>
      </c>
      <c r="AA7" s="20">
        <v>479033285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96585263</v>
      </c>
      <c r="F13" s="22">
        <v>96585263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24146316</v>
      </c>
      <c r="Y13" s="22">
        <v>-24146316</v>
      </c>
      <c r="Z13" s="23">
        <v>-100</v>
      </c>
      <c r="AA13" s="20">
        <v>96585263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-114469472</v>
      </c>
      <c r="F30" s="22">
        <v>-114469472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-28617369</v>
      </c>
      <c r="Y30" s="22">
        <v>28617369</v>
      </c>
      <c r="Z30" s="23">
        <v>-100</v>
      </c>
      <c r="AA30" s="20">
        <v>-114469472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373059059</v>
      </c>
      <c r="D32" s="29">
        <f t="shared" ref="D32:Y32" si="0">SUM(D6:D31)</f>
        <v>0</v>
      </c>
      <c r="E32" s="30">
        <f t="shared" si="0"/>
        <v>461149076</v>
      </c>
      <c r="F32" s="31">
        <f t="shared" si="0"/>
        <v>461149076</v>
      </c>
      <c r="G32" s="31">
        <f t="shared" si="0"/>
        <v>49340658</v>
      </c>
      <c r="H32" s="31">
        <f t="shared" si="0"/>
        <v>44994142</v>
      </c>
      <c r="I32" s="31">
        <f t="shared" si="0"/>
        <v>25234257</v>
      </c>
      <c r="J32" s="31">
        <f t="shared" si="0"/>
        <v>119569057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119569057</v>
      </c>
      <c r="X32" s="31">
        <f t="shared" si="0"/>
        <v>115287267</v>
      </c>
      <c r="Y32" s="31">
        <f t="shared" si="0"/>
        <v>4281790</v>
      </c>
      <c r="Z32" s="32">
        <f>+IF(X32&lt;&gt;0,+(Y32/X32)*100,0)</f>
        <v>3.7140181317681855</v>
      </c>
      <c r="AA32" s="29">
        <f>SUM(AA6:AA31)</f>
        <v>461149076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47791820</v>
      </c>
      <c r="D34" s="20"/>
      <c r="E34" s="21">
        <v>54652899</v>
      </c>
      <c r="F34" s="22">
        <v>54652899</v>
      </c>
      <c r="G34" s="22"/>
      <c r="H34" s="22"/>
      <c r="I34" s="22">
        <v>13565991</v>
      </c>
      <c r="J34" s="22">
        <v>13565991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13565991</v>
      </c>
      <c r="X34" s="22">
        <v>13663224</v>
      </c>
      <c r="Y34" s="22">
        <v>-97233</v>
      </c>
      <c r="Z34" s="23">
        <v>-0.71164023952179956</v>
      </c>
      <c r="AA34" s="20">
        <v>54652899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353985654</v>
      </c>
      <c r="D37" s="20"/>
      <c r="E37" s="21">
        <v>220725340</v>
      </c>
      <c r="F37" s="22">
        <v>220725340</v>
      </c>
      <c r="G37" s="22"/>
      <c r="H37" s="22"/>
      <c r="I37" s="22">
        <v>27364312</v>
      </c>
      <c r="J37" s="22">
        <v>27364312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27364312</v>
      </c>
      <c r="X37" s="22">
        <v>55181334</v>
      </c>
      <c r="Y37" s="22">
        <v>-27817022</v>
      </c>
      <c r="Z37" s="23">
        <v>-50.410202116534549</v>
      </c>
      <c r="AA37" s="20">
        <v>220725340</v>
      </c>
    </row>
    <row r="38" spans="1:27" ht="13.5" x14ac:dyDescent="0.25">
      <c r="A38" s="19" t="s">
        <v>64</v>
      </c>
      <c r="B38" s="15" t="s">
        <v>32</v>
      </c>
      <c r="C38" s="20">
        <v>215041967</v>
      </c>
      <c r="D38" s="20"/>
      <c r="E38" s="21">
        <v>280680538</v>
      </c>
      <c r="F38" s="22">
        <v>280680538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70170135</v>
      </c>
      <c r="Y38" s="22">
        <v>-70170135</v>
      </c>
      <c r="Z38" s="23">
        <v>-100</v>
      </c>
      <c r="AA38" s="20">
        <v>280680538</v>
      </c>
    </row>
    <row r="39" spans="1:27" ht="13.5" x14ac:dyDescent="0.25">
      <c r="A39" s="19" t="s">
        <v>65</v>
      </c>
      <c r="B39" s="15" t="s">
        <v>32</v>
      </c>
      <c r="C39" s="20">
        <v>19270179</v>
      </c>
      <c r="D39" s="20"/>
      <c r="E39" s="21">
        <v>11242185</v>
      </c>
      <c r="F39" s="22">
        <v>11242185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2810547</v>
      </c>
      <c r="Y39" s="22">
        <v>-2810547</v>
      </c>
      <c r="Z39" s="23">
        <v>-100</v>
      </c>
      <c r="AA39" s="20">
        <v>11242185</v>
      </c>
    </row>
    <row r="40" spans="1:27" ht="13.5" x14ac:dyDescent="0.25">
      <c r="A40" s="19" t="s">
        <v>40</v>
      </c>
      <c r="B40" s="15" t="s">
        <v>32</v>
      </c>
      <c r="C40" s="20">
        <v>100450031</v>
      </c>
      <c r="D40" s="20"/>
      <c r="E40" s="21"/>
      <c r="F40" s="22"/>
      <c r="G40" s="22"/>
      <c r="H40" s="22"/>
      <c r="I40" s="22">
        <v>11164192</v>
      </c>
      <c r="J40" s="22">
        <v>11164192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11164192</v>
      </c>
      <c r="X40" s="22"/>
      <c r="Y40" s="22">
        <v>11164192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2236311</v>
      </c>
      <c r="D41" s="20"/>
      <c r="E41" s="21">
        <v>7811101</v>
      </c>
      <c r="F41" s="22">
        <v>7811101</v>
      </c>
      <c r="G41" s="22"/>
      <c r="H41" s="22">
        <v>502484</v>
      </c>
      <c r="I41" s="22">
        <v>596</v>
      </c>
      <c r="J41" s="22">
        <v>503080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503080</v>
      </c>
      <c r="X41" s="22">
        <v>1952775</v>
      </c>
      <c r="Y41" s="22">
        <v>-1449695</v>
      </c>
      <c r="Z41" s="23">
        <v>-74.237687393580927</v>
      </c>
      <c r="AA41" s="20">
        <v>7811101</v>
      </c>
    </row>
    <row r="42" spans="1:27" ht="13.5" x14ac:dyDescent="0.25">
      <c r="A42" s="19" t="s">
        <v>67</v>
      </c>
      <c r="B42" s="15" t="s">
        <v>32</v>
      </c>
      <c r="C42" s="20">
        <v>78408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2219377</v>
      </c>
      <c r="D44" s="20"/>
      <c r="E44" s="21">
        <v>3638537</v>
      </c>
      <c r="F44" s="22">
        <v>3638537</v>
      </c>
      <c r="G44" s="22"/>
      <c r="H44" s="22"/>
      <c r="I44" s="22">
        <v>110924</v>
      </c>
      <c r="J44" s="22">
        <v>110924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110924</v>
      </c>
      <c r="X44" s="22">
        <v>909633</v>
      </c>
      <c r="Y44" s="22">
        <v>-798709</v>
      </c>
      <c r="Z44" s="23">
        <v>-87.805631501935395</v>
      </c>
      <c r="AA44" s="20">
        <v>3638537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741073747</v>
      </c>
      <c r="D47" s="29">
        <f t="shared" ref="D47:Y47" si="1">SUM(D34:D46)</f>
        <v>0</v>
      </c>
      <c r="E47" s="30">
        <f t="shared" si="1"/>
        <v>578750600</v>
      </c>
      <c r="F47" s="31">
        <f t="shared" si="1"/>
        <v>578750600</v>
      </c>
      <c r="G47" s="31">
        <f t="shared" si="1"/>
        <v>0</v>
      </c>
      <c r="H47" s="31">
        <f t="shared" si="1"/>
        <v>502484</v>
      </c>
      <c r="I47" s="31">
        <f t="shared" si="1"/>
        <v>52206015</v>
      </c>
      <c r="J47" s="31">
        <f t="shared" si="1"/>
        <v>52708499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52708499</v>
      </c>
      <c r="X47" s="31">
        <f t="shared" si="1"/>
        <v>144687648</v>
      </c>
      <c r="Y47" s="31">
        <f t="shared" si="1"/>
        <v>-91979149</v>
      </c>
      <c r="Z47" s="32">
        <f>+IF(X47&lt;&gt;0,+(Y47/X47)*100,0)</f>
        <v>-63.570837090392132</v>
      </c>
      <c r="AA47" s="29">
        <f>SUM(AA34:AA46)</f>
        <v>578750600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-368014688</v>
      </c>
      <c r="D48" s="39">
        <f t="shared" si="2"/>
        <v>0</v>
      </c>
      <c r="E48" s="40">
        <f t="shared" si="2"/>
        <v>-117601524</v>
      </c>
      <c r="F48" s="41">
        <f t="shared" si="2"/>
        <v>-117601524</v>
      </c>
      <c r="G48" s="41">
        <f t="shared" si="2"/>
        <v>49340658</v>
      </c>
      <c r="H48" s="41">
        <f t="shared" si="2"/>
        <v>44491658</v>
      </c>
      <c r="I48" s="41">
        <f t="shared" si="2"/>
        <v>-26971758</v>
      </c>
      <c r="J48" s="41">
        <f t="shared" si="2"/>
        <v>66860558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66860558</v>
      </c>
      <c r="X48" s="41">
        <f t="shared" si="2"/>
        <v>-29400381</v>
      </c>
      <c r="Y48" s="41">
        <f t="shared" si="2"/>
        <v>96260939</v>
      </c>
      <c r="Z48" s="42">
        <f>+IF(X48&lt;&gt;0,+(Y48/X48)*100,0)</f>
        <v>-327.41391684685988</v>
      </c>
      <c r="AA48" s="39">
        <f>+AA32-AA47</f>
        <v>-117601524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-368014688</v>
      </c>
      <c r="D51" s="48">
        <f t="shared" si="3"/>
        <v>0</v>
      </c>
      <c r="E51" s="49">
        <f t="shared" si="3"/>
        <v>-117601524</v>
      </c>
      <c r="F51" s="50">
        <f t="shared" si="3"/>
        <v>-117601524</v>
      </c>
      <c r="G51" s="50">
        <f t="shared" si="3"/>
        <v>49340658</v>
      </c>
      <c r="H51" s="50">
        <f t="shared" si="3"/>
        <v>44491658</v>
      </c>
      <c r="I51" s="50">
        <f t="shared" si="3"/>
        <v>-26971758</v>
      </c>
      <c r="J51" s="50">
        <f t="shared" si="3"/>
        <v>66860558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66860558</v>
      </c>
      <c r="X51" s="50">
        <f t="shared" si="3"/>
        <v>-29400381</v>
      </c>
      <c r="Y51" s="50">
        <f t="shared" si="3"/>
        <v>96260939</v>
      </c>
      <c r="Z51" s="51">
        <f>+IF(X51&lt;&gt;0,+(Y51/X51)*100,0)</f>
        <v>-327.41391684685988</v>
      </c>
      <c r="AA51" s="48">
        <f>SUM(AA48:AA50)</f>
        <v>-117601524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-368014688</v>
      </c>
      <c r="D53" s="54">
        <f>+D51-D52</f>
        <v>0</v>
      </c>
      <c r="E53" s="55">
        <f t="shared" si="4"/>
        <v>-117601524</v>
      </c>
      <c r="F53" s="56">
        <f t="shared" si="4"/>
        <v>-117601524</v>
      </c>
      <c r="G53" s="56">
        <f t="shared" si="4"/>
        <v>49340658</v>
      </c>
      <c r="H53" s="56">
        <f t="shared" si="4"/>
        <v>44491658</v>
      </c>
      <c r="I53" s="56">
        <f t="shared" si="4"/>
        <v>-26971758</v>
      </c>
      <c r="J53" s="56">
        <f t="shared" si="4"/>
        <v>66860558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66860558</v>
      </c>
      <c r="X53" s="56">
        <f t="shared" si="4"/>
        <v>-29400381</v>
      </c>
      <c r="Y53" s="56">
        <f t="shared" si="4"/>
        <v>96260939</v>
      </c>
      <c r="Z53" s="57">
        <f>+IF(X53&lt;&gt;0,+(Y53/X53)*100,0)</f>
        <v>-327.41391684685988</v>
      </c>
      <c r="AA53" s="54">
        <f>+AA51-AA52</f>
        <v>-117601524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-368014688</v>
      </c>
      <c r="D56" s="48">
        <f>SUM(D53:D55)</f>
        <v>0</v>
      </c>
      <c r="E56" s="49">
        <f t="shared" si="5"/>
        <v>-117601524</v>
      </c>
      <c r="F56" s="50">
        <f t="shared" si="5"/>
        <v>-117601524</v>
      </c>
      <c r="G56" s="50">
        <f t="shared" si="5"/>
        <v>49340658</v>
      </c>
      <c r="H56" s="50">
        <f t="shared" si="5"/>
        <v>44491658</v>
      </c>
      <c r="I56" s="50">
        <f t="shared" si="5"/>
        <v>-26971758</v>
      </c>
      <c r="J56" s="50">
        <f t="shared" si="5"/>
        <v>66860558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66860558</v>
      </c>
      <c r="X56" s="50">
        <f t="shared" si="5"/>
        <v>-29400381</v>
      </c>
      <c r="Y56" s="50">
        <f t="shared" si="5"/>
        <v>96260939</v>
      </c>
      <c r="Z56" s="51">
        <f>+IF(X56&lt;&gt;0,+(Y56/X56)*100,0)</f>
        <v>-327.41391684685988</v>
      </c>
      <c r="AA56" s="48">
        <f>SUM(AA53:AA55)</f>
        <v>-117601524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-368014688</v>
      </c>
      <c r="D59" s="65">
        <f>SUM(D56:D58)</f>
        <v>0</v>
      </c>
      <c r="E59" s="66">
        <f t="shared" si="6"/>
        <v>-117601524</v>
      </c>
      <c r="F59" s="67">
        <f t="shared" si="6"/>
        <v>-117601524</v>
      </c>
      <c r="G59" s="67">
        <f t="shared" si="6"/>
        <v>49340658</v>
      </c>
      <c r="H59" s="67">
        <f t="shared" si="6"/>
        <v>44491658</v>
      </c>
      <c r="I59" s="67">
        <f t="shared" si="6"/>
        <v>-26971758</v>
      </c>
      <c r="J59" s="67">
        <f t="shared" si="6"/>
        <v>66860558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66860558</v>
      </c>
      <c r="X59" s="67">
        <f t="shared" si="6"/>
        <v>-29400381</v>
      </c>
      <c r="Y59" s="67">
        <f t="shared" si="6"/>
        <v>96260939</v>
      </c>
      <c r="Z59" s="68">
        <f>+IF(X59&lt;&gt;0,+(Y59/X59)*100,0)</f>
        <v>-327.41391684685988</v>
      </c>
      <c r="AA59" s="65">
        <f>SUM(AA56:AA58)</f>
        <v>-117601524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924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147341904</v>
      </c>
      <c r="D7" s="20"/>
      <c r="E7" s="21">
        <v>289310532</v>
      </c>
      <c r="F7" s="22">
        <v>289310532</v>
      </c>
      <c r="G7" s="22">
        <v>5160213</v>
      </c>
      <c r="H7" s="22">
        <v>1741497</v>
      </c>
      <c r="I7" s="22">
        <v>4210313</v>
      </c>
      <c r="J7" s="22">
        <v>11112023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11112023</v>
      </c>
      <c r="X7" s="22">
        <v>65909893</v>
      </c>
      <c r="Y7" s="22">
        <v>-54797870</v>
      </c>
      <c r="Z7" s="23">
        <v>-83.140584069829998</v>
      </c>
      <c r="AA7" s="20">
        <v>289310532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14326</v>
      </c>
      <c r="F10" s="22">
        <v>14326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3582</v>
      </c>
      <c r="Y10" s="22">
        <v>-3582</v>
      </c>
      <c r="Z10" s="23">
        <v>-100</v>
      </c>
      <c r="AA10" s="20">
        <v>14326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4792338</v>
      </c>
      <c r="D25" s="20"/>
      <c r="E25" s="21">
        <v>4392978</v>
      </c>
      <c r="F25" s="22">
        <v>4392978</v>
      </c>
      <c r="G25" s="22">
        <v>1830407</v>
      </c>
      <c r="H25" s="22"/>
      <c r="I25" s="22"/>
      <c r="J25" s="22">
        <v>1830407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1830407</v>
      </c>
      <c r="X25" s="22">
        <v>1464326</v>
      </c>
      <c r="Y25" s="22">
        <v>366081</v>
      </c>
      <c r="Z25" s="23">
        <v>24.999965854597953</v>
      </c>
      <c r="AA25" s="20">
        <v>4392978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264509765</v>
      </c>
      <c r="D28" s="20"/>
      <c r="E28" s="21">
        <v>194933491</v>
      </c>
      <c r="F28" s="22">
        <v>194933491</v>
      </c>
      <c r="G28" s="22">
        <v>28616541</v>
      </c>
      <c r="H28" s="22">
        <v>28735155</v>
      </c>
      <c r="I28" s="22">
        <v>25925464</v>
      </c>
      <c r="J28" s="22">
        <v>83277160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83277160</v>
      </c>
      <c r="X28" s="22">
        <v>28819300</v>
      </c>
      <c r="Y28" s="22">
        <v>54457860</v>
      </c>
      <c r="Z28" s="23">
        <v>188.96316010451329</v>
      </c>
      <c r="AA28" s="20">
        <v>194933491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416644931</v>
      </c>
      <c r="D32" s="29">
        <f t="shared" ref="D32:Y32" si="0">SUM(D6:D31)</f>
        <v>0</v>
      </c>
      <c r="E32" s="30">
        <f t="shared" si="0"/>
        <v>488651327</v>
      </c>
      <c r="F32" s="31">
        <f t="shared" si="0"/>
        <v>488651327</v>
      </c>
      <c r="G32" s="31">
        <f t="shared" si="0"/>
        <v>35607161</v>
      </c>
      <c r="H32" s="31">
        <f t="shared" si="0"/>
        <v>30476652</v>
      </c>
      <c r="I32" s="31">
        <f t="shared" si="0"/>
        <v>30135777</v>
      </c>
      <c r="J32" s="31">
        <f t="shared" si="0"/>
        <v>96219590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96219590</v>
      </c>
      <c r="X32" s="31">
        <f t="shared" si="0"/>
        <v>96197101</v>
      </c>
      <c r="Y32" s="31">
        <f t="shared" si="0"/>
        <v>22489</v>
      </c>
      <c r="Z32" s="32">
        <f>+IF(X32&lt;&gt;0,+(Y32/X32)*100,0)</f>
        <v>2.3378043377835261E-2</v>
      </c>
      <c r="AA32" s="29">
        <f>SUM(AA6:AA31)</f>
        <v>488651327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29261096</v>
      </c>
      <c r="D34" s="20"/>
      <c r="E34" s="21">
        <v>16577777</v>
      </c>
      <c r="F34" s="22">
        <v>16577777</v>
      </c>
      <c r="G34" s="22">
        <v>2553597</v>
      </c>
      <c r="H34" s="22">
        <v>2380636</v>
      </c>
      <c r="I34" s="22">
        <v>5009335</v>
      </c>
      <c r="J34" s="22">
        <v>9943568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9943568</v>
      </c>
      <c r="X34" s="22">
        <v>4144443</v>
      </c>
      <c r="Y34" s="22">
        <v>5799125</v>
      </c>
      <c r="Z34" s="23">
        <v>139.92531686405144</v>
      </c>
      <c r="AA34" s="20">
        <v>16577777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378319187</v>
      </c>
      <c r="D37" s="20"/>
      <c r="E37" s="21">
        <v>319659673</v>
      </c>
      <c r="F37" s="22">
        <v>319659673</v>
      </c>
      <c r="G37" s="22">
        <v>34182369</v>
      </c>
      <c r="H37" s="22">
        <v>38296566</v>
      </c>
      <c r="I37" s="22">
        <v>32557855</v>
      </c>
      <c r="J37" s="22">
        <v>105036790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105036790</v>
      </c>
      <c r="X37" s="22">
        <v>112570804</v>
      </c>
      <c r="Y37" s="22">
        <v>-7534014</v>
      </c>
      <c r="Z37" s="23">
        <v>-6.6926891629911429</v>
      </c>
      <c r="AA37" s="20">
        <v>319659673</v>
      </c>
    </row>
    <row r="38" spans="1:27" ht="13.5" x14ac:dyDescent="0.25">
      <c r="A38" s="19" t="s">
        <v>64</v>
      </c>
      <c r="B38" s="15" t="s">
        <v>32</v>
      </c>
      <c r="C38" s="20">
        <v>236212337</v>
      </c>
      <c r="D38" s="20"/>
      <c r="E38" s="21">
        <v>35023947</v>
      </c>
      <c r="F38" s="22">
        <v>35023947</v>
      </c>
      <c r="G38" s="22">
        <v>6663517</v>
      </c>
      <c r="H38" s="22">
        <v>6663517</v>
      </c>
      <c r="I38" s="22"/>
      <c r="J38" s="22">
        <v>13327034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13327034</v>
      </c>
      <c r="X38" s="22">
        <v>8755987</v>
      </c>
      <c r="Y38" s="22">
        <v>4571047</v>
      </c>
      <c r="Z38" s="23">
        <v>52.204817115420568</v>
      </c>
      <c r="AA38" s="20">
        <v>35023947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21244176</v>
      </c>
      <c r="F39" s="22">
        <v>21244176</v>
      </c>
      <c r="G39" s="22"/>
      <c r="H39" s="22">
        <v>1931289</v>
      </c>
      <c r="I39" s="22"/>
      <c r="J39" s="22">
        <v>1931289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1931289</v>
      </c>
      <c r="X39" s="22">
        <v>5311050</v>
      </c>
      <c r="Y39" s="22">
        <v>-3379761</v>
      </c>
      <c r="Z39" s="23">
        <v>-63.636399582003556</v>
      </c>
      <c r="AA39" s="20">
        <v>21244176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6041198</v>
      </c>
      <c r="D41" s="20"/>
      <c r="E41" s="21">
        <v>12894950</v>
      </c>
      <c r="F41" s="22">
        <v>12894950</v>
      </c>
      <c r="G41" s="22">
        <v>17348</v>
      </c>
      <c r="H41" s="22">
        <v>60388</v>
      </c>
      <c r="I41" s="22">
        <v>193670</v>
      </c>
      <c r="J41" s="22">
        <v>271406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271406</v>
      </c>
      <c r="X41" s="22">
        <v>3223737</v>
      </c>
      <c r="Y41" s="22">
        <v>-2952331</v>
      </c>
      <c r="Z41" s="23">
        <v>-91.581012967248881</v>
      </c>
      <c r="AA41" s="20">
        <v>12894950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3033754</v>
      </c>
      <c r="D43" s="20"/>
      <c r="E43" s="21">
        <v>4378776</v>
      </c>
      <c r="F43" s="22">
        <v>4378776</v>
      </c>
      <c r="G43" s="22">
        <v>96942</v>
      </c>
      <c r="H43" s="22">
        <v>180992</v>
      </c>
      <c r="I43" s="22">
        <v>98167</v>
      </c>
      <c r="J43" s="22">
        <v>376101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376101</v>
      </c>
      <c r="X43" s="22">
        <v>1094694</v>
      </c>
      <c r="Y43" s="22">
        <v>-718593</v>
      </c>
      <c r="Z43" s="23">
        <v>-65.643275655114579</v>
      </c>
      <c r="AA43" s="20">
        <v>4378776</v>
      </c>
    </row>
    <row r="44" spans="1:27" ht="13.5" x14ac:dyDescent="0.25">
      <c r="A44" s="19" t="s">
        <v>69</v>
      </c>
      <c r="B44" s="15" t="s">
        <v>32</v>
      </c>
      <c r="C44" s="20">
        <v>31945521</v>
      </c>
      <c r="D44" s="20"/>
      <c r="E44" s="21">
        <v>103159</v>
      </c>
      <c r="F44" s="22">
        <v>103159</v>
      </c>
      <c r="G44" s="22">
        <v>1791138</v>
      </c>
      <c r="H44" s="22">
        <v>-290870</v>
      </c>
      <c r="I44" s="22">
        <v>762187</v>
      </c>
      <c r="J44" s="22">
        <v>2262455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2262455</v>
      </c>
      <c r="X44" s="22">
        <v>25791</v>
      </c>
      <c r="Y44" s="22">
        <v>2236664</v>
      </c>
      <c r="Z44" s="23">
        <v>8672.2655189794896</v>
      </c>
      <c r="AA44" s="20">
        <v>103159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684813093</v>
      </c>
      <c r="D47" s="29">
        <f t="shared" ref="D47:Y47" si="1">SUM(D34:D46)</f>
        <v>0</v>
      </c>
      <c r="E47" s="30">
        <f t="shared" si="1"/>
        <v>409882458</v>
      </c>
      <c r="F47" s="31">
        <f t="shared" si="1"/>
        <v>409882458</v>
      </c>
      <c r="G47" s="31">
        <f t="shared" si="1"/>
        <v>45304911</v>
      </c>
      <c r="H47" s="31">
        <f t="shared" si="1"/>
        <v>49222518</v>
      </c>
      <c r="I47" s="31">
        <f t="shared" si="1"/>
        <v>38621214</v>
      </c>
      <c r="J47" s="31">
        <f t="shared" si="1"/>
        <v>133148643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133148643</v>
      </c>
      <c r="X47" s="31">
        <f t="shared" si="1"/>
        <v>135126506</v>
      </c>
      <c r="Y47" s="31">
        <f t="shared" si="1"/>
        <v>-1977863</v>
      </c>
      <c r="Z47" s="32">
        <f>+IF(X47&lt;&gt;0,+(Y47/X47)*100,0)</f>
        <v>-1.4637120862134925</v>
      </c>
      <c r="AA47" s="29">
        <f>SUM(AA34:AA46)</f>
        <v>409882458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-268168162</v>
      </c>
      <c r="D48" s="39">
        <f t="shared" si="2"/>
        <v>0</v>
      </c>
      <c r="E48" s="40">
        <f t="shared" si="2"/>
        <v>78768869</v>
      </c>
      <c r="F48" s="41">
        <f t="shared" si="2"/>
        <v>78768869</v>
      </c>
      <c r="G48" s="41">
        <f t="shared" si="2"/>
        <v>-9697750</v>
      </c>
      <c r="H48" s="41">
        <f t="shared" si="2"/>
        <v>-18745866</v>
      </c>
      <c r="I48" s="41">
        <f t="shared" si="2"/>
        <v>-8485437</v>
      </c>
      <c r="J48" s="41">
        <f t="shared" si="2"/>
        <v>-36929053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-36929053</v>
      </c>
      <c r="X48" s="41">
        <f t="shared" si="2"/>
        <v>-38929405</v>
      </c>
      <c r="Y48" s="41">
        <f t="shared" si="2"/>
        <v>2000352</v>
      </c>
      <c r="Z48" s="42">
        <f>+IF(X48&lt;&gt;0,+(Y48/X48)*100,0)</f>
        <v>-5.1384088711348141</v>
      </c>
      <c r="AA48" s="39">
        <f>+AA32-AA47</f>
        <v>78768869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61447000</v>
      </c>
      <c r="F49" s="22">
        <v>61447000</v>
      </c>
      <c r="G49" s="22"/>
      <c r="H49" s="22"/>
      <c r="I49" s="22">
        <v>11272090</v>
      </c>
      <c r="J49" s="22">
        <v>11272090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11272090</v>
      </c>
      <c r="X49" s="22">
        <v>20482333</v>
      </c>
      <c r="Y49" s="22">
        <v>-9210243</v>
      </c>
      <c r="Z49" s="23">
        <v>-44.966767213480999</v>
      </c>
      <c r="AA49" s="20">
        <v>61447000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-268168162</v>
      </c>
      <c r="D51" s="48">
        <f t="shared" si="3"/>
        <v>0</v>
      </c>
      <c r="E51" s="49">
        <f t="shared" si="3"/>
        <v>140215869</v>
      </c>
      <c r="F51" s="50">
        <f t="shared" si="3"/>
        <v>140215869</v>
      </c>
      <c r="G51" s="50">
        <f t="shared" si="3"/>
        <v>-9697750</v>
      </c>
      <c r="H51" s="50">
        <f t="shared" si="3"/>
        <v>-18745866</v>
      </c>
      <c r="I51" s="50">
        <f t="shared" si="3"/>
        <v>2786653</v>
      </c>
      <c r="J51" s="50">
        <f t="shared" si="3"/>
        <v>-25656963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-25656963</v>
      </c>
      <c r="X51" s="50">
        <f t="shared" si="3"/>
        <v>-18447072</v>
      </c>
      <c r="Y51" s="50">
        <f t="shared" si="3"/>
        <v>-7209891</v>
      </c>
      <c r="Z51" s="51">
        <f>+IF(X51&lt;&gt;0,+(Y51/X51)*100,0)</f>
        <v>39.084202631181789</v>
      </c>
      <c r="AA51" s="48">
        <f>SUM(AA48:AA50)</f>
        <v>140215869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-268168162</v>
      </c>
      <c r="D53" s="54">
        <f>+D51-D52</f>
        <v>0</v>
      </c>
      <c r="E53" s="55">
        <f t="shared" si="4"/>
        <v>140215869</v>
      </c>
      <c r="F53" s="56">
        <f t="shared" si="4"/>
        <v>140215869</v>
      </c>
      <c r="G53" s="56">
        <f t="shared" si="4"/>
        <v>-9697750</v>
      </c>
      <c r="H53" s="56">
        <f t="shared" si="4"/>
        <v>-18745866</v>
      </c>
      <c r="I53" s="56">
        <f t="shared" si="4"/>
        <v>2786653</v>
      </c>
      <c r="J53" s="56">
        <f t="shared" si="4"/>
        <v>-25656963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-25656963</v>
      </c>
      <c r="X53" s="56">
        <f t="shared" si="4"/>
        <v>-18447072</v>
      </c>
      <c r="Y53" s="56">
        <f t="shared" si="4"/>
        <v>-7209891</v>
      </c>
      <c r="Z53" s="57">
        <f>+IF(X53&lt;&gt;0,+(Y53/X53)*100,0)</f>
        <v>39.084202631181789</v>
      </c>
      <c r="AA53" s="54">
        <f>+AA51-AA52</f>
        <v>140215869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-268168162</v>
      </c>
      <c r="D56" s="48">
        <f>SUM(D53:D55)</f>
        <v>0</v>
      </c>
      <c r="E56" s="49">
        <f t="shared" si="5"/>
        <v>140215869</v>
      </c>
      <c r="F56" s="50">
        <f t="shared" si="5"/>
        <v>140215869</v>
      </c>
      <c r="G56" s="50">
        <f t="shared" si="5"/>
        <v>-9697750</v>
      </c>
      <c r="H56" s="50">
        <f t="shared" si="5"/>
        <v>-18745866</v>
      </c>
      <c r="I56" s="50">
        <f t="shared" si="5"/>
        <v>2786653</v>
      </c>
      <c r="J56" s="50">
        <f t="shared" si="5"/>
        <v>-25656963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-25656963</v>
      </c>
      <c r="X56" s="50">
        <f t="shared" si="5"/>
        <v>-18447072</v>
      </c>
      <c r="Y56" s="50">
        <f t="shared" si="5"/>
        <v>-7209891</v>
      </c>
      <c r="Z56" s="51">
        <f>+IF(X56&lt;&gt;0,+(Y56/X56)*100,0)</f>
        <v>39.084202631181789</v>
      </c>
      <c r="AA56" s="48">
        <f>SUM(AA53:AA55)</f>
        <v>140215869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-268168162</v>
      </c>
      <c r="D59" s="65">
        <f>SUM(D56:D58)</f>
        <v>0</v>
      </c>
      <c r="E59" s="66">
        <f t="shared" si="6"/>
        <v>140215869</v>
      </c>
      <c r="F59" s="67">
        <f t="shared" si="6"/>
        <v>140215869</v>
      </c>
      <c r="G59" s="67">
        <f t="shared" si="6"/>
        <v>-9697750</v>
      </c>
      <c r="H59" s="67">
        <f t="shared" si="6"/>
        <v>-18745866</v>
      </c>
      <c r="I59" s="67">
        <f t="shared" si="6"/>
        <v>2786653</v>
      </c>
      <c r="J59" s="67">
        <f t="shared" si="6"/>
        <v>-25656963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-25656963</v>
      </c>
      <c r="X59" s="67">
        <f t="shared" si="6"/>
        <v>-18447072</v>
      </c>
      <c r="Y59" s="67">
        <f t="shared" si="6"/>
        <v>-7209891</v>
      </c>
      <c r="Z59" s="68">
        <f>+IF(X59&lt;&gt;0,+(Y59/X59)*100,0)</f>
        <v>39.084202631181789</v>
      </c>
      <c r="AA59" s="65">
        <f>SUM(AA56:AA58)</f>
        <v>140215869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C57BFF2-F501-414D-93CB-F00B6086C823}"/>
</file>

<file path=customXml/itemProps2.xml><?xml version="1.0" encoding="utf-8"?>
<ds:datastoreItem xmlns:ds="http://schemas.openxmlformats.org/officeDocument/2006/customXml" ds:itemID="{CC8113D7-4ADF-4237-BBB4-5C88C054E190}"/>
</file>

<file path=customXml/itemProps3.xml><?xml version="1.0" encoding="utf-8"?>
<ds:datastoreItem xmlns:ds="http://schemas.openxmlformats.org/officeDocument/2006/customXml" ds:itemID="{96C2E057-6E3A-4A73-8B4B-F632CF20B0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2024-11-06T08:20:15Z</dcterms:created>
  <dcterms:modified xsi:type="dcterms:W3CDTF">2024-11-06T08:33:03Z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